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0.5\исходящая\ИСХОДЯЩАЯ_2024\ЭКОНОМИЧЕСКИЙ  ОТДЕЛ\УТ по ДОХОДАМ\УТ Сентябрь\Ния\"/>
    </mc:Choice>
  </mc:AlternateContent>
  <bookViews>
    <workbookView xWindow="0" yWindow="240" windowWidth="19440" windowHeight="11040" activeTab="1"/>
  </bookViews>
  <sheets>
    <sheet name="КП СЕНТ 24" sheetId="6" r:id="rId1"/>
    <sheet name="РОСП УТ СЕНТ 24" sheetId="5" r:id="rId2"/>
  </sheets>
  <definedNames>
    <definedName name="APPT" localSheetId="0">'КП СЕНТ 24'!$A$42</definedName>
    <definedName name="APPT" localSheetId="1">'РОСП УТ СЕНТ 24'!$A$43</definedName>
    <definedName name="FIO" localSheetId="0">'КП СЕНТ 24'!#REF!</definedName>
    <definedName name="FIO" localSheetId="1">'РОСП УТ СЕНТ 24'!#REF!</definedName>
    <definedName name="SIGN" localSheetId="0">'КП СЕНТ 24'!$A$42:$V$42</definedName>
    <definedName name="SIGN" localSheetId="1">'РОСП УТ СЕНТ 24'!$A$43:$G$43</definedName>
    <definedName name="_xlnm.Print_Titles" localSheetId="0">'КП СЕНТ 24'!$7:$7</definedName>
    <definedName name="_xlnm.Print_Titles" localSheetId="1">'РОСП УТ СЕНТ 24'!$8:$8</definedName>
    <definedName name="_xlnm.Print_Area" localSheetId="0">'КП СЕНТ 24'!$A$1:$V$56</definedName>
    <definedName name="_xlnm.Print_Area" localSheetId="1">'РОСП УТ СЕНТ 24'!$A$1:$G$58</definedName>
  </definedNames>
  <calcPr calcId="162913"/>
</workbook>
</file>

<file path=xl/calcChain.xml><?xml version="1.0" encoding="utf-8"?>
<calcChain xmlns="http://schemas.openxmlformats.org/spreadsheetml/2006/main">
  <c r="S16" i="6" l="1"/>
  <c r="N15" i="6"/>
  <c r="S18" i="6" l="1"/>
  <c r="E52" i="5" l="1"/>
  <c r="E35" i="5" l="1"/>
  <c r="E53" i="5" l="1"/>
  <c r="F50" i="6"/>
  <c r="G50" i="6"/>
  <c r="I50" i="6"/>
  <c r="J50" i="6"/>
  <c r="K50" i="6"/>
  <c r="M50" i="6"/>
  <c r="N50" i="6"/>
  <c r="O50" i="6"/>
  <c r="Q50" i="6"/>
  <c r="R50" i="6"/>
  <c r="S50" i="6"/>
  <c r="V50" i="6"/>
  <c r="E50" i="6"/>
  <c r="E54" i="5"/>
  <c r="T51" i="6"/>
  <c r="P51" i="6"/>
  <c r="L51" i="6"/>
  <c r="H51" i="6"/>
  <c r="U51" i="6" s="1"/>
  <c r="L16" i="6" l="1"/>
  <c r="F44" i="5" l="1"/>
  <c r="G44" i="5"/>
  <c r="E57" i="5" l="1"/>
  <c r="E55" i="5"/>
  <c r="E51" i="5"/>
  <c r="E50" i="5"/>
  <c r="E49" i="5"/>
  <c r="E46" i="5"/>
  <c r="E44" i="5" s="1"/>
  <c r="E43" i="5"/>
  <c r="E42" i="5"/>
  <c r="E37" i="5"/>
  <c r="E34" i="5"/>
  <c r="E32" i="5"/>
  <c r="F25" i="6"/>
  <c r="G25" i="6"/>
  <c r="I25" i="6"/>
  <c r="J25" i="6"/>
  <c r="K25" i="6"/>
  <c r="M25" i="6"/>
  <c r="N25" i="6"/>
  <c r="O25" i="6"/>
  <c r="Q25" i="6"/>
  <c r="R25" i="6"/>
  <c r="S25" i="6"/>
  <c r="V25" i="6"/>
  <c r="E25" i="6"/>
  <c r="F26" i="5"/>
  <c r="G26" i="5"/>
  <c r="E28" i="5"/>
  <c r="E29" i="5"/>
  <c r="T28" i="6"/>
  <c r="P28" i="6"/>
  <c r="L28" i="6"/>
  <c r="H28" i="6"/>
  <c r="E26" i="5" l="1"/>
  <c r="U28" i="6"/>
  <c r="E24" i="5" l="1"/>
  <c r="E22" i="5"/>
  <c r="E21" i="5"/>
  <c r="E19" i="5"/>
  <c r="E17" i="5"/>
  <c r="E16" i="5"/>
  <c r="E15" i="5"/>
  <c r="E14" i="5"/>
  <c r="E12" i="5"/>
  <c r="F52" i="5" l="1"/>
  <c r="G52" i="5"/>
  <c r="T52" i="6"/>
  <c r="P52" i="6"/>
  <c r="L52" i="6"/>
  <c r="H52" i="6"/>
  <c r="U52" i="6" l="1"/>
  <c r="F54" i="6"/>
  <c r="G54" i="6"/>
  <c r="I54" i="6"/>
  <c r="J54" i="6"/>
  <c r="K54" i="6"/>
  <c r="M54" i="6"/>
  <c r="N54" i="6"/>
  <c r="O54" i="6"/>
  <c r="Q54" i="6"/>
  <c r="R54" i="6"/>
  <c r="S54" i="6"/>
  <c r="V54" i="6"/>
  <c r="E54" i="6"/>
  <c r="F56" i="5" l="1"/>
  <c r="G56" i="5"/>
  <c r="E56" i="5"/>
  <c r="T11" i="6" l="1"/>
  <c r="T13" i="6"/>
  <c r="T14" i="6"/>
  <c r="T15" i="6"/>
  <c r="T16" i="6"/>
  <c r="T18" i="6"/>
  <c r="T20" i="6"/>
  <c r="T21" i="6"/>
  <c r="T23" i="6"/>
  <c r="T26" i="6"/>
  <c r="T27" i="6"/>
  <c r="T25" i="6" s="1"/>
  <c r="T31" i="6"/>
  <c r="T33" i="6"/>
  <c r="T34" i="6"/>
  <c r="T35" i="6"/>
  <c r="T36" i="6"/>
  <c r="T39" i="6"/>
  <c r="T41" i="6"/>
  <c r="T42" i="6"/>
  <c r="T43" i="6"/>
  <c r="T44" i="6"/>
  <c r="T47" i="6"/>
  <c r="T48" i="6"/>
  <c r="T49" i="6"/>
  <c r="T53" i="6"/>
  <c r="T50" i="6" s="1"/>
  <c r="T55" i="6"/>
  <c r="T54" i="6" s="1"/>
  <c r="S46" i="6"/>
  <c r="S45" i="6" s="1"/>
  <c r="S43" i="6"/>
  <c r="S40" i="6"/>
  <c r="S38" i="6" s="1"/>
  <c r="S35" i="6"/>
  <c r="S32" i="6"/>
  <c r="S30" i="6"/>
  <c r="S22" i="6"/>
  <c r="S19" i="6"/>
  <c r="S17" i="6" s="1"/>
  <c r="S12" i="6"/>
  <c r="S10" i="6"/>
  <c r="R46" i="6"/>
  <c r="R45" i="6" s="1"/>
  <c r="R43" i="6"/>
  <c r="R40" i="6"/>
  <c r="R35" i="6"/>
  <c r="R32" i="6"/>
  <c r="R30" i="6"/>
  <c r="R22" i="6"/>
  <c r="R19" i="6"/>
  <c r="R17" i="6" s="1"/>
  <c r="R12" i="6"/>
  <c r="R10" i="6"/>
  <c r="Q46" i="6"/>
  <c r="Q43" i="6"/>
  <c r="Q40" i="6"/>
  <c r="Q35" i="6"/>
  <c r="Q32" i="6"/>
  <c r="Q30" i="6"/>
  <c r="Q22" i="6"/>
  <c r="Q19" i="6"/>
  <c r="Q17" i="6" s="1"/>
  <c r="Q12" i="6"/>
  <c r="Q10" i="6"/>
  <c r="O46" i="6"/>
  <c r="O45" i="6" s="1"/>
  <c r="O43" i="6"/>
  <c r="O40" i="6"/>
  <c r="O35" i="6"/>
  <c r="O32" i="6"/>
  <c r="O30" i="6"/>
  <c r="O22" i="6"/>
  <c r="O19" i="6"/>
  <c r="O17" i="6" s="1"/>
  <c r="O12" i="6"/>
  <c r="O10" i="6"/>
  <c r="N46" i="6"/>
  <c r="N45" i="6" s="1"/>
  <c r="N43" i="6"/>
  <c r="P43" i="6" s="1"/>
  <c r="N40" i="6"/>
  <c r="N35" i="6"/>
  <c r="N32" i="6"/>
  <c r="N30" i="6"/>
  <c r="N22" i="6"/>
  <c r="N19" i="6"/>
  <c r="N17" i="6" s="1"/>
  <c r="N12" i="6"/>
  <c r="N10" i="6"/>
  <c r="M46" i="6"/>
  <c r="M45" i="6" s="1"/>
  <c r="M43" i="6"/>
  <c r="M40" i="6"/>
  <c r="M35" i="6"/>
  <c r="M32" i="6"/>
  <c r="M30" i="6"/>
  <c r="M22" i="6"/>
  <c r="M19" i="6"/>
  <c r="M17" i="6" s="1"/>
  <c r="M12" i="6"/>
  <c r="M10" i="6"/>
  <c r="P11" i="6"/>
  <c r="P13" i="6"/>
  <c r="P14" i="6"/>
  <c r="P15" i="6"/>
  <c r="P16" i="6"/>
  <c r="P18" i="6"/>
  <c r="P20" i="6"/>
  <c r="P21" i="6"/>
  <c r="P22" i="6"/>
  <c r="P23" i="6"/>
  <c r="P26" i="6"/>
  <c r="P27" i="6"/>
  <c r="P25" i="6" s="1"/>
  <c r="P31" i="6"/>
  <c r="P33" i="6"/>
  <c r="P34" i="6"/>
  <c r="P36" i="6"/>
  <c r="P39" i="6"/>
  <c r="P41" i="6"/>
  <c r="P42" i="6"/>
  <c r="P44" i="6"/>
  <c r="P47" i="6"/>
  <c r="P48" i="6"/>
  <c r="P49" i="6"/>
  <c r="P53" i="6"/>
  <c r="P50" i="6" s="1"/>
  <c r="P55" i="6"/>
  <c r="P54" i="6" s="1"/>
  <c r="L11" i="6"/>
  <c r="L13" i="6"/>
  <c r="L14" i="6"/>
  <c r="L15" i="6"/>
  <c r="L18" i="6"/>
  <c r="L20" i="6"/>
  <c r="L21" i="6"/>
  <c r="L23" i="6"/>
  <c r="L26" i="6"/>
  <c r="L27" i="6"/>
  <c r="L31" i="6"/>
  <c r="L33" i="6"/>
  <c r="L34" i="6"/>
  <c r="L36" i="6"/>
  <c r="L39" i="6"/>
  <c r="L41" i="6"/>
  <c r="L42" i="6"/>
  <c r="L44" i="6"/>
  <c r="L47" i="6"/>
  <c r="L48" i="6"/>
  <c r="L49" i="6"/>
  <c r="L53" i="6"/>
  <c r="L50" i="6" s="1"/>
  <c r="L55" i="6"/>
  <c r="L54" i="6" s="1"/>
  <c r="K46" i="6"/>
  <c r="K45" i="6" s="1"/>
  <c r="K43" i="6"/>
  <c r="K40" i="6"/>
  <c r="K35" i="6"/>
  <c r="K32" i="6"/>
  <c r="K29" i="6" s="1"/>
  <c r="K30" i="6"/>
  <c r="K22" i="6"/>
  <c r="K19" i="6"/>
  <c r="K17" i="6" s="1"/>
  <c r="K12" i="6"/>
  <c r="K10" i="6"/>
  <c r="J46" i="6"/>
  <c r="J43" i="6"/>
  <c r="J40" i="6"/>
  <c r="J35" i="6"/>
  <c r="J32" i="6"/>
  <c r="J30" i="6"/>
  <c r="J22" i="6"/>
  <c r="J19" i="6"/>
  <c r="J17" i="6" s="1"/>
  <c r="J12" i="6"/>
  <c r="J10" i="6"/>
  <c r="I46" i="6"/>
  <c r="I45" i="6" s="1"/>
  <c r="I43" i="6"/>
  <c r="L43" i="6" s="1"/>
  <c r="I40" i="6"/>
  <c r="I35" i="6"/>
  <c r="L35" i="6" s="1"/>
  <c r="I32" i="6"/>
  <c r="I30" i="6"/>
  <c r="I22" i="6"/>
  <c r="I19" i="6"/>
  <c r="I12" i="6"/>
  <c r="I10" i="6"/>
  <c r="H11" i="6"/>
  <c r="H13" i="6"/>
  <c r="H14" i="6"/>
  <c r="H15" i="6"/>
  <c r="H16" i="6"/>
  <c r="H18" i="6"/>
  <c r="H20" i="6"/>
  <c r="H21" i="6"/>
  <c r="H23" i="6"/>
  <c r="H26" i="6"/>
  <c r="H27" i="6"/>
  <c r="H25" i="6" s="1"/>
  <c r="H31" i="6"/>
  <c r="H33" i="6"/>
  <c r="H34" i="6"/>
  <c r="H36" i="6"/>
  <c r="H39" i="6"/>
  <c r="H41" i="6"/>
  <c r="H42" i="6"/>
  <c r="H44" i="6"/>
  <c r="U44" i="6" s="1"/>
  <c r="H47" i="6"/>
  <c r="H48" i="6"/>
  <c r="H49" i="6"/>
  <c r="H53" i="6"/>
  <c r="H50" i="6" s="1"/>
  <c r="H55" i="6"/>
  <c r="G46" i="6"/>
  <c r="G45" i="6" s="1"/>
  <c r="G43" i="6"/>
  <c r="H43" i="6" s="1"/>
  <c r="G40" i="6"/>
  <c r="G35" i="6"/>
  <c r="G32" i="6"/>
  <c r="G30" i="6"/>
  <c r="G22" i="6"/>
  <c r="H22" i="6" s="1"/>
  <c r="G19" i="6"/>
  <c r="G17" i="6" s="1"/>
  <c r="G12" i="6"/>
  <c r="G10" i="6"/>
  <c r="F46" i="6"/>
  <c r="F43" i="6"/>
  <c r="F40" i="6"/>
  <c r="F35" i="6"/>
  <c r="H35" i="6" s="1"/>
  <c r="F32" i="6"/>
  <c r="F30" i="6"/>
  <c r="F22" i="6"/>
  <c r="F19" i="6"/>
  <c r="F17" i="6" s="1"/>
  <c r="F12" i="6"/>
  <c r="F10" i="6"/>
  <c r="E46" i="6"/>
  <c r="E45" i="6" s="1"/>
  <c r="E43" i="6"/>
  <c r="E40" i="6"/>
  <c r="E35" i="6"/>
  <c r="E32" i="6"/>
  <c r="E30" i="6"/>
  <c r="E22" i="6"/>
  <c r="E19" i="6"/>
  <c r="E17" i="6" s="1"/>
  <c r="E12" i="6"/>
  <c r="E10" i="6"/>
  <c r="V46" i="6"/>
  <c r="V45" i="6" s="1"/>
  <c r="V43" i="6"/>
  <c r="V40" i="6"/>
  <c r="V35" i="6"/>
  <c r="V32" i="6"/>
  <c r="V30" i="6"/>
  <c r="V22" i="6"/>
  <c r="V19" i="6"/>
  <c r="V17" i="6" s="1"/>
  <c r="V12" i="6"/>
  <c r="V10" i="6"/>
  <c r="S37" i="6" l="1"/>
  <c r="L25" i="6"/>
  <c r="N38" i="6"/>
  <c r="N37" i="6" s="1"/>
  <c r="K38" i="6"/>
  <c r="K37" i="6" s="1"/>
  <c r="G38" i="6"/>
  <c r="G37" i="6" s="1"/>
  <c r="E38" i="6"/>
  <c r="E37" i="6" s="1"/>
  <c r="N29" i="6"/>
  <c r="N24" i="6" s="1"/>
  <c r="P30" i="6"/>
  <c r="T22" i="6"/>
  <c r="M38" i="6"/>
  <c r="M37" i="6" s="1"/>
  <c r="L46" i="6"/>
  <c r="I38" i="6"/>
  <c r="I37" i="6" s="1"/>
  <c r="J45" i="6"/>
  <c r="J38" i="6" s="1"/>
  <c r="J37" i="6" s="1"/>
  <c r="H46" i="6"/>
  <c r="R38" i="6"/>
  <c r="R37" i="6" s="1"/>
  <c r="O38" i="6"/>
  <c r="O37" i="6" s="1"/>
  <c r="V38" i="6"/>
  <c r="V37" i="6" s="1"/>
  <c r="S29" i="6"/>
  <c r="S24" i="6" s="1"/>
  <c r="T30" i="6"/>
  <c r="M29" i="6"/>
  <c r="M24" i="6" s="1"/>
  <c r="J29" i="6"/>
  <c r="J24" i="6" s="1"/>
  <c r="L30" i="6"/>
  <c r="F29" i="6"/>
  <c r="U34" i="6"/>
  <c r="U26" i="6"/>
  <c r="U36" i="6"/>
  <c r="U39" i="6"/>
  <c r="U48" i="6"/>
  <c r="H19" i="6"/>
  <c r="V29" i="6"/>
  <c r="V24" i="6" s="1"/>
  <c r="L22" i="6"/>
  <c r="O9" i="6"/>
  <c r="P10" i="6"/>
  <c r="U43" i="6"/>
  <c r="U20" i="6"/>
  <c r="U23" i="6"/>
  <c r="F45" i="6"/>
  <c r="F38" i="6" s="1"/>
  <c r="F37" i="6" s="1"/>
  <c r="U55" i="6"/>
  <c r="U54" i="6" s="1"/>
  <c r="H54" i="6"/>
  <c r="T40" i="6"/>
  <c r="U41" i="6"/>
  <c r="U42" i="6"/>
  <c r="H40" i="6"/>
  <c r="U53" i="6"/>
  <c r="U50" i="6" s="1"/>
  <c r="U49" i="6"/>
  <c r="T46" i="6"/>
  <c r="Q45" i="6"/>
  <c r="Q38" i="6" s="1"/>
  <c r="Q37" i="6" s="1"/>
  <c r="U47" i="6"/>
  <c r="T32" i="6"/>
  <c r="U33" i="6"/>
  <c r="L32" i="6"/>
  <c r="F24" i="6"/>
  <c r="R29" i="6"/>
  <c r="R24" i="6" s="1"/>
  <c r="Q29" i="6"/>
  <c r="U31" i="6"/>
  <c r="H30" i="6"/>
  <c r="K24" i="6"/>
  <c r="U27" i="6"/>
  <c r="T17" i="6"/>
  <c r="U21" i="6"/>
  <c r="L19" i="6"/>
  <c r="I17" i="6"/>
  <c r="I9" i="6" s="1"/>
  <c r="H17" i="6"/>
  <c r="G9" i="6"/>
  <c r="T19" i="6"/>
  <c r="U18" i="6"/>
  <c r="T10" i="6"/>
  <c r="U11" i="6"/>
  <c r="L10" i="6"/>
  <c r="H10" i="6"/>
  <c r="T12" i="6"/>
  <c r="U15" i="6"/>
  <c r="N9" i="6"/>
  <c r="K9" i="6"/>
  <c r="J9" i="6"/>
  <c r="U16" i="6"/>
  <c r="U14" i="6"/>
  <c r="U13" i="6"/>
  <c r="F9" i="6"/>
  <c r="H12" i="6"/>
  <c r="G29" i="6"/>
  <c r="G24" i="6" s="1"/>
  <c r="L12" i="6"/>
  <c r="R9" i="6"/>
  <c r="E29" i="6"/>
  <c r="I29" i="6"/>
  <c r="L40" i="6"/>
  <c r="P45" i="6"/>
  <c r="O29" i="6"/>
  <c r="O24" i="6" s="1"/>
  <c r="S9" i="6"/>
  <c r="E9" i="6"/>
  <c r="H32" i="6"/>
  <c r="P19" i="6"/>
  <c r="P46" i="6"/>
  <c r="P35" i="6"/>
  <c r="U35" i="6" s="1"/>
  <c r="Q9" i="6"/>
  <c r="P32" i="6"/>
  <c r="P40" i="6"/>
  <c r="P12" i="6"/>
  <c r="P17" i="6"/>
  <c r="M9" i="6"/>
  <c r="V9" i="6"/>
  <c r="F41" i="5"/>
  <c r="G41" i="5"/>
  <c r="E41" i="5"/>
  <c r="U25" i="6" l="1"/>
  <c r="K8" i="6"/>
  <c r="K56" i="6" s="1"/>
  <c r="U30" i="6"/>
  <c r="O8" i="6"/>
  <c r="O56" i="6" s="1"/>
  <c r="T45" i="6"/>
  <c r="T38" i="6" s="1"/>
  <c r="T37" i="6" s="1"/>
  <c r="U22" i="6"/>
  <c r="L45" i="6"/>
  <c r="L38" i="6" s="1"/>
  <c r="L37" i="6" s="1"/>
  <c r="L17" i="6"/>
  <c r="U17" i="6" s="1"/>
  <c r="P38" i="6"/>
  <c r="P37" i="6" s="1"/>
  <c r="T29" i="6"/>
  <c r="Q24" i="6"/>
  <c r="T24" i="6" s="1"/>
  <c r="U46" i="6"/>
  <c r="F8" i="6"/>
  <c r="F56" i="6" s="1"/>
  <c r="H45" i="6"/>
  <c r="H38" i="6" s="1"/>
  <c r="H37" i="6" s="1"/>
  <c r="G8" i="6"/>
  <c r="G56" i="6" s="1"/>
  <c r="U40" i="6"/>
  <c r="R8" i="6"/>
  <c r="R56" i="6" s="1"/>
  <c r="N8" i="6"/>
  <c r="N56" i="6" s="1"/>
  <c r="U32" i="6"/>
  <c r="S8" i="6"/>
  <c r="S56" i="6" s="1"/>
  <c r="H9" i="6"/>
  <c r="U19" i="6"/>
  <c r="L9" i="6"/>
  <c r="U10" i="6"/>
  <c r="T9" i="6"/>
  <c r="J8" i="6"/>
  <c r="J56" i="6" s="1"/>
  <c r="U12" i="6"/>
  <c r="L29" i="6"/>
  <c r="I24" i="6"/>
  <c r="E24" i="6"/>
  <c r="H29" i="6"/>
  <c r="P24" i="6"/>
  <c r="P29" i="6"/>
  <c r="M8" i="6"/>
  <c r="P9" i="6"/>
  <c r="V8" i="6"/>
  <c r="V56" i="6" s="1"/>
  <c r="F33" i="5"/>
  <c r="G33" i="5"/>
  <c r="E33" i="5"/>
  <c r="Q8" i="6" l="1"/>
  <c r="Q56" i="6" s="1"/>
  <c r="T56" i="6" s="1"/>
  <c r="U45" i="6"/>
  <c r="U38" i="6" s="1"/>
  <c r="U37" i="6" s="1"/>
  <c r="U29" i="6"/>
  <c r="U9" i="6"/>
  <c r="L24" i="6"/>
  <c r="I8" i="6"/>
  <c r="H24" i="6"/>
  <c r="E8" i="6"/>
  <c r="M56" i="6"/>
  <c r="P56" i="6" s="1"/>
  <c r="P8" i="6"/>
  <c r="T8" i="6" l="1"/>
  <c r="U24" i="6"/>
  <c r="I56" i="6"/>
  <c r="L56" i="6" s="1"/>
  <c r="L8" i="6"/>
  <c r="H8" i="6"/>
  <c r="E56" i="6"/>
  <c r="H56" i="6" s="1"/>
  <c r="G48" i="5"/>
  <c r="G47" i="5" s="1"/>
  <c r="F48" i="5"/>
  <c r="F47" i="5" s="1"/>
  <c r="E48" i="5"/>
  <c r="E47" i="5" s="1"/>
  <c r="E39" i="5" s="1"/>
  <c r="E38" i="5" s="1"/>
  <c r="U56" i="6" l="1"/>
  <c r="U8" i="6"/>
  <c r="G13" i="5" l="1"/>
  <c r="F13" i="5"/>
  <c r="E13" i="5" l="1"/>
  <c r="F20" i="5" l="1"/>
  <c r="F18" i="5" s="1"/>
  <c r="G20" i="5"/>
  <c r="G18" i="5" s="1"/>
  <c r="E20" i="5"/>
  <c r="E18" i="5" s="1"/>
  <c r="G36" i="5"/>
  <c r="F36" i="5"/>
  <c r="E36" i="5"/>
  <c r="F31" i="5" l="1"/>
  <c r="F23" i="5"/>
  <c r="F11" i="5"/>
  <c r="E31" i="5"/>
  <c r="E23" i="5"/>
  <c r="E11" i="5"/>
  <c r="F30" i="5" l="1"/>
  <c r="F25" i="5" s="1"/>
  <c r="E30" i="5"/>
  <c r="E25" i="5" s="1"/>
  <c r="E10" i="5"/>
  <c r="F10" i="5"/>
  <c r="F9" i="5" l="1"/>
  <c r="E9" i="5"/>
  <c r="G31" i="5" l="1"/>
  <c r="G30" i="5" s="1"/>
  <c r="G23" i="5"/>
  <c r="G11" i="5"/>
  <c r="G10" i="5" l="1"/>
  <c r="G25" i="5"/>
  <c r="G9" i="5" l="1"/>
  <c r="E58" i="5" l="1"/>
  <c r="G39" i="5"/>
  <c r="F39" i="5"/>
  <c r="F38" i="5" l="1"/>
  <c r="F58" i="5" s="1"/>
  <c r="G38" i="5"/>
  <c r="G58" i="5" s="1"/>
</calcChain>
</file>

<file path=xl/sharedStrings.xml><?xml version="1.0" encoding="utf-8"?>
<sst xmlns="http://schemas.openxmlformats.org/spreadsheetml/2006/main" count="426" uniqueCount="138">
  <si>
    <t>182</t>
  </si>
  <si>
    <t>955</t>
  </si>
  <si>
    <t>000</t>
  </si>
  <si>
    <t>0.0.0</t>
  </si>
  <si>
    <t>Налоговые доходы</t>
  </si>
  <si>
    <t>Государственная пошлина</t>
  </si>
  <si>
    <t>2.02.00.00.0.00.0.000</t>
  </si>
  <si>
    <t>ИТОГО:</t>
  </si>
  <si>
    <t>Доходы от оказания платных услуг (работ)</t>
  </si>
  <si>
    <t>Доходы от компенсации затрат государства</t>
  </si>
  <si>
    <t>Доходы от оказания платных услуг (работ) и компенсации затрат государства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</si>
  <si>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</si>
  <si>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Безвозмездные поступления от других бюджетов бюджетной системы Российской Федерации</t>
  </si>
  <si>
    <t>110</t>
  </si>
  <si>
    <t>1 00 00000 00 0000</t>
  </si>
  <si>
    <t>1 0100000 00 0000</t>
  </si>
  <si>
    <t>1 01 00000 00 0000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</si>
  <si>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</si>
  <si>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</si>
  <si>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</si>
  <si>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сельских поселений</t>
  </si>
  <si>
    <t>1 08 00000 00 0000</t>
  </si>
  <si>
    <t>1 08 04020 01 0000</t>
  </si>
  <si>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</si>
  <si>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1 06 00000 00 0000</t>
  </si>
  <si>
    <t>1 11 00000 00 0000</t>
  </si>
  <si>
    <t>1 10 00000 00 0000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</si>
  <si>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</si>
  <si>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1 11 05013 10 0000</t>
  </si>
  <si>
    <t>120</t>
  </si>
  <si>
    <t>Прочие доходы от оказания платных услуг (работ) получателями средств бюджетов сельских поселений</t>
  </si>
  <si>
    <t>1 13 02000 00 0000</t>
  </si>
  <si>
    <t xml:space="preserve">Доходы, поступающие в порядке возмещения расходов, понесенных в связи с эксплуатацией имущества сельских поселений </t>
  </si>
  <si>
    <t>Субвенции бюджетам сельских поселений на осуществление первичного воинского учета на территориях, где отсутствуют военные комиссариаты</t>
  </si>
  <si>
    <t>Субвенции бюджетам сельских поселений на выполнение передаваемых полномочий субъектов Российской Федерации (Осуществление отдельных областных государственных полномочий в сфере водоснабжения и водоотведения)</t>
  </si>
  <si>
    <t>Субвенции бюджетам сельских поселений на выполнение передаваемых полномочий субъектов Российской Федерации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</si>
  <si>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Земельный налог с организаций, обладающих земельным участком, расположенным в границах сельских поселений</t>
  </si>
  <si>
    <t>Земельный налог с физических, обладающих земельным участком, расположенным в границах сельских поселений</t>
  </si>
  <si>
    <t>Единица измерения руб.</t>
  </si>
  <si>
    <t>1 11 05075 10 0000</t>
  </si>
  <si>
    <t>Доходы от сдачи в аренду имущества, составляющего казну сельских поселений (за исключением земельных участков)</t>
  </si>
  <si>
    <t>Иные межбюджетные трансферты</t>
  </si>
  <si>
    <t>Налоговые и неналоговые доходы</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</si>
  <si>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</si>
  <si>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Налоги на прибыль, доходы</t>
  </si>
  <si>
    <t>Налоги и товары (работы, услуги), реализуемые на территории Российской Федерации</t>
  </si>
  <si>
    <t>Налоги на имущество</t>
  </si>
  <si>
    <t>Доходы от использования имущества, находящегося в государственной и муниципальной собственности</t>
  </si>
  <si>
    <t>Штрафы, санкции, возмещение ущерба</t>
  </si>
  <si>
    <t>Субвенции бюджетам бюджетной системы Российской Федерации</t>
  </si>
  <si>
    <t>1 06 06000 00 0000</t>
  </si>
  <si>
    <t>Земельный налог</t>
  </si>
  <si>
    <t>Дотации бюджетам бюджетной системы Российской Федерации</t>
  </si>
  <si>
    <t>Безвозмездные поступления</t>
  </si>
  <si>
    <t>Субвенции бюджетам сельских поселений на выполнение передаваемых полномочий субъектов Российской Федерации</t>
  </si>
  <si>
    <t>Прочие субсидии бюджетам сельских поселений</t>
  </si>
  <si>
    <t>Неналоговые доходы</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</si>
  <si>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</si>
  <si>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Дотации бюджетам сельских поселений на выравнивание бюджетной обеспеченности из бюджетов муниципальных районов</t>
  </si>
  <si>
    <t xml:space="preserve">Прочие субсидии бюджетам сельских поселений (на реализацию мероприятий перечня  народных инициатив) </t>
  </si>
  <si>
    <t>Прочие доходы от компенсации затрат бюджетов сельских поселений</t>
  </si>
  <si>
    <t>МБТ на выплату заработной платы с начислениями на неё работникам органов местного самоуправления поселений, а также работникам учреждений культуры, находящихся в ведении органов местного самоуправления поселений и (или) оплату коммунальных услуг муниципальных учреждений (5210307000)</t>
  </si>
  <si>
    <t>2.4.02</t>
  </si>
  <si>
    <t>2 02 40000 00 0000 150</t>
  </si>
  <si>
    <t>0.0.00</t>
  </si>
  <si>
    <t>2.2.01</t>
  </si>
  <si>
    <t>2.2.04</t>
  </si>
  <si>
    <t>2.2.03</t>
  </si>
  <si>
    <t>2 02 30024 10 0000 150</t>
  </si>
  <si>
    <t>2 02 30000 00 0000 150</t>
  </si>
  <si>
    <t>2.1.10</t>
  </si>
  <si>
    <t>2 02 10000 00 0000 150</t>
  </si>
  <si>
    <t>2 02 00000 00 0000 000</t>
  </si>
  <si>
    <t>2 00 00000 00 0000 000</t>
  </si>
  <si>
    <t>1 16 02020 02 0000 140</t>
  </si>
  <si>
    <t>1 16 00000 00 0000 000</t>
  </si>
  <si>
    <t>1 13 01995 10 0000 130</t>
  </si>
  <si>
    <t>1 13 00000 00 0000 000</t>
  </si>
  <si>
    <t>1 06 06043 10 0000 110</t>
  </si>
  <si>
    <t>1 06 06033 10 0000 110</t>
  </si>
  <si>
    <t>1 06 01030 10 0000 110</t>
  </si>
  <si>
    <t>1 03 02251 01 0000 110</t>
  </si>
  <si>
    <t>1 03 02241 01 0000 110</t>
  </si>
  <si>
    <t>1 03 02231 01 0000 110</t>
  </si>
  <si>
    <t>1 03 00000 00 0000 000</t>
  </si>
  <si>
    <t>1 01 02010 01 0000 110</t>
  </si>
  <si>
    <t>КВД</t>
  </si>
  <si>
    <t>Доп.КД</t>
  </si>
  <si>
    <t>1 03 02261 01 0000 110</t>
  </si>
  <si>
    <t>1 13 01000 00 0000 000</t>
  </si>
  <si>
    <t>2 02 16001 10 0000 150</t>
  </si>
  <si>
    <t>2 02 29999 10 0000 150</t>
  </si>
  <si>
    <t>2 02 35118 10 0000 150</t>
  </si>
  <si>
    <t>2 02 49999 10 0000 150</t>
  </si>
  <si>
    <t>Гл. админ.</t>
  </si>
  <si>
    <t>Наименование</t>
  </si>
  <si>
    <t>Плановый период</t>
  </si>
  <si>
    <t>2025 г</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</si>
  <si>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t>
  </si>
  <si>
    <t>КП - доходы Январь</t>
  </si>
  <si>
    <t>КП - доходы Февраль</t>
  </si>
  <si>
    <t>КП - доходы Март</t>
  </si>
  <si>
    <t>КП - доходы 1кв</t>
  </si>
  <si>
    <t>КП - доходы Апрель</t>
  </si>
  <si>
    <t>КП - доходы Май</t>
  </si>
  <si>
    <t>КП - доходы Июнь</t>
  </si>
  <si>
    <t>КП - доходы 2кв</t>
  </si>
  <si>
    <t>КП - доходы Июль</t>
  </si>
  <si>
    <t>КП - доходы Август</t>
  </si>
  <si>
    <t>КП - доходы Сентябрь</t>
  </si>
  <si>
    <t>КП - доходы 3кв</t>
  </si>
  <si>
    <t>КП - доходы Октябрь</t>
  </si>
  <si>
    <t>КП - доходы Ноябрь</t>
  </si>
  <si>
    <t>КП - доходы Декабрь</t>
  </si>
  <si>
    <t>КП - доходы 4кв</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</si>
  <si>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</si>
  <si>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</si>
  <si>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2 19 60010 10 0000 150</t>
  </si>
  <si>
    <t xml:space="preserve"> 2  19 00000 00 0000 000</t>
  </si>
  <si>
    <t>Прочие межбюджетные трансферты, передаваемые бюджетам сельских поселений ( на реализацию мероприятий, связанных с достижением наилучших результатов по увеличению налоговых и неналоговых доходов местных бюджетов, а также с проведением преобразования муниципальных образований Иркутской области в форме объединения) (ОБ)</t>
  </si>
  <si>
    <t>2.4.11</t>
  </si>
  <si>
    <t>843</t>
  </si>
  <si>
    <t>1.11.05430.10.0000.120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</si>
  <si>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</si>
  <si>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Бюджетные назначения       2024 год</t>
  </si>
  <si>
    <t>2026 г</t>
  </si>
  <si>
    <t>КП - доходы 2024 год</t>
  </si>
  <si>
    <t>2.02.25467.10.0000.150</t>
  </si>
  <si>
    <t>Субсидии бюджетам бюджетной системы Российской Федерации (межбюджетные субсидии)</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</si>
  <si>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</si>
  <si>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Уточненные прогнозируемые доходы Нийского муниципального образования на 2024 год и на плановый период 2025 и 2026 годов</t>
  </si>
  <si>
    <t>Уточненный кассовый прогноз по доходам к бюджету Нийского муниципального образования на 2024 год и на плановый период 2025 и 2026 годов</t>
  </si>
  <si>
    <t>2.4.04</t>
  </si>
  <si>
    <t>МБТ в целях софинансирования расходных обязательств, возникающих при выполнении полномочий органа местного самоуправления поселения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(5210301000)</t>
  </si>
  <si>
    <t>1 13 02065 10 0000 130</t>
  </si>
  <si>
    <t>1 13 02995 10 0000 130</t>
  </si>
  <si>
    <t xml:space="preserve">Основание: Решение Думы Нийского сельского поселения от  26.09.2024 г № 514  О внесении изменений в решение думы Нийского сельского поселения от 29.12.2023 г № 497  "О бюджете Нийского муниципального образования на 2024 год и на плановый период 2025 и 2026 годов" </t>
  </si>
  <si>
    <t xml:space="preserve">Основание: Решение Думы Нийского сельского поселения от  26.09.2024 г № 514   О внесении изменений в решение думы Нийского сельского поселения от 29.12.2023 г № 497  "О бюджете Нийского муниципального образования на 2024 год и на плановый период 2025 и 2026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</si>
</sst>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numFmt numFmtId="165" formatCode="#,##0.0"/>
    <numFmt numFmtId="166" formatCode="000000"/>
  </numFmts>
  <fonts count="7" x14ac:knownFonts="1">
    <font>
      <sz val="10"/>
      <name val="Arial"/>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0"/>
      <name val="Arial"/>
      <family val="2"/>
      <charset val="204"/>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49" fontId="2" fillId="0" borderId="3"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49" fontId="5" fillId="2" borderId="1" xfId="0" applyNumberFormat="1" applyFont="1" applyFill="1" applyBorder="1" applyAlignment="1">
      <alignment horizontal="left" vertical="center" wrapText="1"/>
    </xf>
    <xf numFmtId="49" fontId="1" fillId="0" borderId="1" xfId="0" applyNumberFormat="1" applyFont="1" applyBorder="1" applyAlignment="1">
      <alignment horizontal="center" vertical="center" wrapText="1"/>
    </xf>
    <xf numFmtId="166" fontId="4" fillId="0" borderId="1" xfId="0" applyNumberFormat="1" applyFont="1" applyBorder="1" applyAlignment="1">
      <alignment horizontal="left" vertical="center" wrapText="1"/>
    </xf>
    <xf numFmtId="49" fontId="1" fillId="2" borderId="1" xfId="0" applyNumberFormat="1" applyFont="1" applyFill="1" applyBorder="1" applyAlignment="1" applyProtection="1">
      <alignment horizontal="center" vertical="center" wrapText="1"/>
    </xf>
    <xf numFmtId="49" fontId="1" fillId="2" borderId="1" xfId="0" applyNumberFormat="1" applyFont="1" applyFill="1" applyBorder="1" applyAlignment="1" applyProtection="1">
      <alignment horizontal="left" vertical="center" wrapText="1"/>
    </xf>
    <xf numFmtId="0" fontId="1" fillId="0" borderId="0" xfId="0" applyFont="1" applyBorder="1" applyAlignment="1">
      <alignment horizontal="right"/>
    </xf>
    <xf numFmtId="4" fontId="2"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4" fontId="1" fillId="2" borderId="1" xfId="0" applyNumberFormat="1" applyFont="1" applyFill="1" applyBorder="1" applyAlignment="1">
      <alignment horizontal="center" vertical="center" wrapText="1"/>
    </xf>
    <xf numFmtId="0" fontId="2" fillId="0" borderId="1" xfId="0" applyFont="1" applyBorder="1" applyAlignment="1">
      <alignment wrapText="1"/>
    </xf>
    <xf numFmtId="4" fontId="2" fillId="0" borderId="1" xfId="0" applyNumberFormat="1" applyFont="1" applyBorder="1" applyAlignment="1">
      <alignment horizontal="center" vertical="center"/>
    </xf>
    <xf numFmtId="4" fontId="4" fillId="0" borderId="1" xfId="0" applyNumberFormat="1" applyFont="1" applyBorder="1" applyAlignment="1">
      <alignment horizontal="center" vertical="center" wrapText="1"/>
    </xf>
    <xf numFmtId="0" fontId="0" fillId="0" borderId="0" xfId="0" applyAlignment="1">
      <alignment wrapText="1"/>
    </xf>
    <xf numFmtId="49" fontId="4" fillId="0" borderId="1" xfId="0" applyNumberFormat="1" applyFont="1" applyBorder="1" applyAlignment="1">
      <alignment horizontal="left" vertical="center" wrapText="1"/>
    </xf>
    <xf numFmtId="0" fontId="1" fillId="0" borderId="0" xfId="0" applyFont="1" applyBorder="1" applyAlignment="1">
      <alignment horizontal="left"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pplyProtection="1">
      <alignment horizontal="center" vertical="center" wrapText="1"/>
    </xf>
    <xf numFmtId="49" fontId="1" fillId="3" borderId="1" xfId="0" applyNumberFormat="1" applyFont="1" applyFill="1" applyBorder="1" applyAlignment="1" applyProtection="1">
      <alignment horizontal="center" vertical="center" wrapText="1"/>
    </xf>
    <xf numFmtId="4" fontId="1" fillId="3" borderId="1" xfId="0" applyNumberFormat="1" applyFont="1" applyFill="1" applyBorder="1" applyAlignment="1">
      <alignment horizontal="center" vertical="center" wrapText="1"/>
    </xf>
    <xf numFmtId="165" fontId="0" fillId="0" borderId="0" xfId="0" applyNumberFormat="1"/>
    <xf numFmtId="4" fontId="2"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 fontId="1" fillId="0" borderId="0" xfId="0" applyNumberFormat="1" applyFont="1" applyBorder="1" applyAlignment="1">
      <alignment horizontal="right"/>
    </xf>
    <xf numFmtId="0" fontId="6" fillId="0" borderId="0" xfId="0" applyFont="1"/>
    <xf numFmtId="166" fontId="2" fillId="0" borderId="1" xfId="0" applyNumberFormat="1" applyFont="1" applyBorder="1" applyAlignment="1">
      <alignment horizontal="left" vertical="center" wrapText="1"/>
    </xf>
    <xf numFmtId="49" fontId="3" fillId="0" borderId="4" xfId="0" applyNumberFormat="1" applyFont="1" applyBorder="1" applyAlignment="1">
      <alignment horizontal="center"/>
    </xf>
    <xf numFmtId="49" fontId="3" fillId="0" borderId="5" xfId="0" applyNumberFormat="1" applyFont="1" applyBorder="1" applyAlignment="1">
      <alignment horizontal="center"/>
    </xf>
    <xf numFmtId="49" fontId="3" fillId="0" borderId="6" xfId="0" applyNumberFormat="1" applyFont="1" applyBorder="1" applyAlignment="1">
      <alignment horizontal="center"/>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Border="1" applyAlignment="1">
      <alignment horizontal="left" vertical="center" wrapText="1"/>
    </xf>
    <xf numFmtId="0" fontId="0" fillId="0" borderId="0" xfId="0" applyAlignment="1">
      <alignment horizontal="left" vertical="center" wrapText="1"/>
    </xf>
    <xf numFmtId="0" fontId="1" fillId="0" borderId="2" xfId="0" applyFont="1" applyBorder="1" applyAlignment="1">
      <alignment horizontal="right" vertical="center"/>
    </xf>
    <xf numFmtId="49" fontId="1" fillId="0" borderId="1" xfId="0" applyNumberFormat="1" applyFont="1"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X56"/>
  <sheetViews>
    <sheetView showGridLines="0" zoomScale="75" zoomScaleNormal="75" workbookViewId="0">
      <pane xSplit="4" ySplit="7" topLeftCell="E36" activePane="bottomRight" state="frozen"/>
      <selection pane="topRight" activeCell="E1" sqref="E1"/>
      <selection pane="bottomLeft" activeCell="A8" sqref="A8"/>
      <selection pane="bottomRight" activeCell="A5" sqref="A5"/>
    </sheetView>
  </sheetViews>
  <sheetFormatPr defaultRowHeight="12.75" customHeight="1" x14ac:dyDescent="0.2"/>
  <cols>
    <col min="1" max="1" width="8.85546875" customWidth="1"/>
    <col min="2" max="2" width="26.85546875" customWidth="1"/>
    <col min="3" max="3" width="9.42578125" customWidth="1"/>
    <col min="4" max="4" width="59.28515625" customWidth="1"/>
    <col min="5" max="5" width="17.42578125" customWidth="1"/>
    <col min="6" max="6" width="16.7109375" customWidth="1"/>
    <col min="7" max="7" width="17.7109375" customWidth="1"/>
    <col min="8" max="8" width="16.85546875" customWidth="1"/>
    <col min="9" max="10" width="18.42578125" customWidth="1"/>
    <col min="11" max="11" width="18.28515625" customWidth="1"/>
    <col min="12" max="12" width="15.7109375" customWidth="1"/>
    <col min="13" max="13" width="18.5703125" customWidth="1"/>
    <col min="14" max="14" width="18.28515625" customWidth="1"/>
    <col min="15" max="15" width="18" customWidth="1"/>
    <col min="16" max="16" width="18.28515625" customWidth="1"/>
    <col min="17" max="17" width="18.85546875" customWidth="1"/>
    <col min="18" max="18" width="18.28515625" customWidth="1"/>
    <col min="19" max="19" width="18.140625" customWidth="1"/>
    <col min="20" max="20" width="16.7109375" customWidth="1"/>
    <col min="21" max="21" width="17.5703125" customWidth="1"/>
    <col min="22" max="22" width="17.7109375" customWidth="1"/>
    <col min="23" max="23" width="9.28515625" bestFit="1" customWidth="1"/>
  </cols>
  <sheetData>
    <row r="1" spans="1:24" ht="25.5" customHeight="1" x14ac:dyDescent="0.2">
      <c r="A1" s="38"/>
      <c r="B1" s="39"/>
      <c r="C1" s="39"/>
      <c r="D1" s="39"/>
      <c r="E1" s="39"/>
      <c r="F1" s="39"/>
      <c r="G1" s="39"/>
      <c r="H1" s="39"/>
      <c r="I1" s="39"/>
      <c r="J1" s="39"/>
      <c r="K1" s="39"/>
      <c r="L1" s="39"/>
      <c r="M1" s="39"/>
      <c r="N1" s="39"/>
      <c r="O1" s="39"/>
      <c r="P1" s="39"/>
      <c r="Q1" s="39"/>
      <c r="R1" s="39"/>
      <c r="S1" s="39"/>
      <c r="T1" s="39"/>
      <c r="U1" s="39"/>
      <c r="V1" s="39"/>
    </row>
    <row r="2" spans="1:24" ht="36.75" customHeight="1" x14ac:dyDescent="0.2">
      <c r="A2" s="38" t="s">
        <v>131</v>
      </c>
      <c r="B2" s="40"/>
      <c r="C2" s="40"/>
      <c r="D2" s="40"/>
      <c r="E2" s="40"/>
      <c r="F2" s="40"/>
      <c r="G2" s="40"/>
      <c r="H2" s="40"/>
      <c r="I2" s="40"/>
      <c r="J2" s="40"/>
      <c r="K2" s="40"/>
      <c r="L2" s="40"/>
      <c r="M2" s="40"/>
      <c r="N2" s="40"/>
      <c r="O2" s="40"/>
      <c r="P2" s="40"/>
      <c r="Q2" s="40"/>
      <c r="R2" s="40"/>
      <c r="S2" s="40"/>
      <c r="T2" s="40"/>
      <c r="U2" s="40"/>
      <c r="V2" s="40"/>
    </row>
    <row r="3" spans="1:24" ht="23.25" customHeight="1" x14ac:dyDescent="0.25">
      <c r="A3" s="15"/>
      <c r="B3" s="15"/>
      <c r="C3" s="15"/>
      <c r="D3" s="15"/>
      <c r="E3" s="15"/>
      <c r="F3" s="15"/>
      <c r="G3" s="15"/>
      <c r="H3" s="15"/>
      <c r="I3" s="15"/>
      <c r="J3" s="15"/>
      <c r="K3" s="15"/>
      <c r="L3" s="15"/>
      <c r="M3" s="15"/>
      <c r="N3" s="15"/>
      <c r="O3" s="15"/>
      <c r="P3" s="15"/>
      <c r="Q3" s="15"/>
      <c r="R3" s="15"/>
      <c r="S3" s="15"/>
      <c r="T3" s="32"/>
      <c r="U3" s="15"/>
      <c r="V3" s="15"/>
    </row>
    <row r="4" spans="1:24" s="22" customFormat="1" ht="55.5" customHeight="1" x14ac:dyDescent="0.25">
      <c r="A4" s="41" t="s">
        <v>136</v>
      </c>
      <c r="B4" s="42"/>
      <c r="C4" s="42"/>
      <c r="D4" s="42"/>
      <c r="E4" s="42"/>
      <c r="F4" s="42"/>
      <c r="G4" s="42"/>
      <c r="H4" s="42"/>
      <c r="I4" s="42"/>
      <c r="J4" s="42"/>
      <c r="K4" s="42"/>
      <c r="L4" s="42"/>
      <c r="M4" s="42"/>
      <c r="N4" s="42"/>
      <c r="O4" s="42"/>
      <c r="P4" s="42"/>
      <c r="Q4" s="42"/>
      <c r="R4" s="42"/>
      <c r="S4" s="42"/>
      <c r="T4" s="42"/>
      <c r="U4" s="42"/>
      <c r="V4" s="42"/>
      <c r="W4" s="24"/>
      <c r="X4" s="24"/>
    </row>
    <row r="5" spans="1:24" ht="19.5" customHeight="1" x14ac:dyDescent="0.25">
      <c r="A5" s="24"/>
      <c r="B5" s="24"/>
      <c r="C5" s="24"/>
      <c r="D5" s="24"/>
      <c r="E5" s="24"/>
      <c r="F5" s="24"/>
      <c r="G5" s="24"/>
      <c r="H5" s="24"/>
      <c r="I5" s="24"/>
      <c r="J5" s="24"/>
      <c r="K5" s="24"/>
      <c r="L5" s="24"/>
      <c r="M5" s="24"/>
      <c r="N5" s="24"/>
      <c r="O5" s="24"/>
      <c r="P5" s="24"/>
      <c r="Q5" s="24"/>
      <c r="R5" s="24"/>
      <c r="S5" s="24"/>
      <c r="T5" s="24"/>
      <c r="U5" s="24"/>
      <c r="V5" s="24"/>
      <c r="W5" s="24"/>
      <c r="X5" s="24"/>
    </row>
    <row r="6" spans="1:24" ht="42" customHeight="1" x14ac:dyDescent="0.2">
      <c r="A6" s="43" t="s">
        <v>38</v>
      </c>
      <c r="B6" s="43"/>
      <c r="C6" s="43"/>
      <c r="D6" s="43"/>
      <c r="E6" s="43"/>
      <c r="F6" s="43"/>
      <c r="G6" s="43"/>
      <c r="H6" s="43"/>
      <c r="I6" s="43"/>
      <c r="J6" s="43"/>
      <c r="K6" s="43"/>
      <c r="L6" s="43"/>
      <c r="M6" s="43"/>
      <c r="N6" s="43"/>
      <c r="O6" s="43"/>
      <c r="P6" s="43"/>
      <c r="Q6" s="43"/>
      <c r="R6" s="43"/>
      <c r="S6" s="43"/>
      <c r="T6" s="43"/>
      <c r="U6" s="43"/>
      <c r="V6" s="43"/>
    </row>
    <row r="7" spans="1:24" ht="61.5" customHeight="1" x14ac:dyDescent="0.2">
      <c r="A7" s="25" t="s">
        <v>94</v>
      </c>
      <c r="B7" s="25" t="s">
        <v>86</v>
      </c>
      <c r="C7" s="25" t="s">
        <v>87</v>
      </c>
      <c r="D7" s="25" t="s">
        <v>95</v>
      </c>
      <c r="E7" s="26" t="s">
        <v>99</v>
      </c>
      <c r="F7" s="26" t="s">
        <v>100</v>
      </c>
      <c r="G7" s="26" t="s">
        <v>101</v>
      </c>
      <c r="H7" s="27" t="s">
        <v>102</v>
      </c>
      <c r="I7" s="26" t="s">
        <v>103</v>
      </c>
      <c r="J7" s="26" t="s">
        <v>104</v>
      </c>
      <c r="K7" s="26" t="s">
        <v>105</v>
      </c>
      <c r="L7" s="27" t="s">
        <v>106</v>
      </c>
      <c r="M7" s="26" t="s">
        <v>107</v>
      </c>
      <c r="N7" s="26" t="s">
        <v>108</v>
      </c>
      <c r="O7" s="26" t="s">
        <v>109</v>
      </c>
      <c r="P7" s="27" t="s">
        <v>110</v>
      </c>
      <c r="Q7" s="26" t="s">
        <v>111</v>
      </c>
      <c r="R7" s="26" t="s">
        <v>112</v>
      </c>
      <c r="S7" s="26" t="s">
        <v>113</v>
      </c>
      <c r="T7" s="27" t="s">
        <v>114</v>
      </c>
      <c r="U7" s="26" t="s">
        <v>126</v>
      </c>
      <c r="V7" s="25" t="s">
        <v>124</v>
      </c>
    </row>
    <row r="8" spans="1:24" ht="19.5" customHeight="1" x14ac:dyDescent="0.2">
      <c r="A8" s="4" t="s">
        <v>2</v>
      </c>
      <c r="B8" s="5" t="s">
        <v>14</v>
      </c>
      <c r="C8" s="4" t="s">
        <v>2</v>
      </c>
      <c r="D8" s="6" t="s">
        <v>42</v>
      </c>
      <c r="E8" s="18">
        <f>E9+E24</f>
        <v>455692</v>
      </c>
      <c r="F8" s="18">
        <f>F9+F24</f>
        <v>718783</v>
      </c>
      <c r="G8" s="18">
        <f>G9+G24</f>
        <v>479531</v>
      </c>
      <c r="H8" s="28">
        <f>SUM(E8:G8)</f>
        <v>1654006</v>
      </c>
      <c r="I8" s="18">
        <f>I9+I24</f>
        <v>544369</v>
      </c>
      <c r="J8" s="18">
        <f>J9+J24</f>
        <v>732717</v>
      </c>
      <c r="K8" s="18">
        <f>K9+K24</f>
        <v>440454</v>
      </c>
      <c r="L8" s="28">
        <f>SUM(I8:K8)</f>
        <v>1717540</v>
      </c>
      <c r="M8" s="18">
        <f>M9+M24</f>
        <v>699197</v>
      </c>
      <c r="N8" s="18">
        <f>N9+N24</f>
        <v>318263</v>
      </c>
      <c r="O8" s="18">
        <f>O9+O24</f>
        <v>264666</v>
      </c>
      <c r="P8" s="28">
        <f>SUM(M8:O8)</f>
        <v>1282126</v>
      </c>
      <c r="Q8" s="18">
        <f>Q9+Q24</f>
        <v>497818</v>
      </c>
      <c r="R8" s="18">
        <f>R9+R24</f>
        <v>367217</v>
      </c>
      <c r="S8" s="18">
        <f>S9+S24</f>
        <v>517268</v>
      </c>
      <c r="T8" s="28">
        <f>SUM(Q8:S8)</f>
        <v>1382303</v>
      </c>
      <c r="U8" s="28">
        <f>H8+L8+P8+T8</f>
        <v>6035975</v>
      </c>
      <c r="V8" s="18">
        <f>V9+V24</f>
        <v>6035975</v>
      </c>
    </row>
    <row r="9" spans="1:24" ht="15.75" x14ac:dyDescent="0.2">
      <c r="A9" s="4" t="s">
        <v>2</v>
      </c>
      <c r="B9" s="5" t="s">
        <v>15</v>
      </c>
      <c r="C9" s="4" t="s">
        <v>2</v>
      </c>
      <c r="D9" s="6" t="s">
        <v>4</v>
      </c>
      <c r="E9" s="18">
        <f>E10+E12+E17+E22</f>
        <v>176967</v>
      </c>
      <c r="F9" s="18">
        <f>F10+F12+F17+F22</f>
        <v>385123</v>
      </c>
      <c r="G9" s="18">
        <f>G10+G12+G17+G22</f>
        <v>258205</v>
      </c>
      <c r="H9" s="28">
        <f t="shared" ref="H9:H56" si="0">SUM(E9:G9)</f>
        <v>820295</v>
      </c>
      <c r="I9" s="18">
        <f>I10+I12+I17+I22</f>
        <v>86409</v>
      </c>
      <c r="J9" s="18">
        <f>J10+J12+J17+J22</f>
        <v>591956</v>
      </c>
      <c r="K9" s="18">
        <f>K10+K12+K17+K22</f>
        <v>264175</v>
      </c>
      <c r="L9" s="28">
        <f t="shared" ref="L9:L56" si="1">SUM(I9:K9)</f>
        <v>942540</v>
      </c>
      <c r="M9" s="18">
        <f>M10+M12+M17+M22</f>
        <v>426694</v>
      </c>
      <c r="N9" s="18">
        <f>N10+N12+N17+N22</f>
        <v>239463</v>
      </c>
      <c r="O9" s="18">
        <f>O10+O12+O17+O22</f>
        <v>179266</v>
      </c>
      <c r="P9" s="28">
        <f t="shared" ref="P9:P56" si="2">SUM(M9:O9)</f>
        <v>845423</v>
      </c>
      <c r="Q9" s="18">
        <f>Q10+Q12+Q17+Q22</f>
        <v>422018</v>
      </c>
      <c r="R9" s="18">
        <f>R10+R12+R17+R22</f>
        <v>291417</v>
      </c>
      <c r="S9" s="18">
        <f>S10+S12+S17+S22</f>
        <v>380107</v>
      </c>
      <c r="T9" s="28">
        <f t="shared" ref="T9:T56" si="3">SUM(Q9:S9)</f>
        <v>1093542</v>
      </c>
      <c r="U9" s="28">
        <f t="shared" ref="U9:U56" si="4">H9+L9+P9+T9</f>
        <v>3701800</v>
      </c>
      <c r="V9" s="18">
        <f>V10+V12+V17+V22</f>
        <v>3701800</v>
      </c>
    </row>
    <row r="10" spans="1:24" ht="22.5" customHeight="1" x14ac:dyDescent="0.2">
      <c r="A10" s="4" t="s">
        <v>2</v>
      </c>
      <c r="B10" s="5" t="s">
        <v>16</v>
      </c>
      <c r="C10" s="4" t="s">
        <v>2</v>
      </c>
      <c r="D10" s="6" t="s">
        <v>44</v>
      </c>
      <c r="E10" s="18">
        <f>E11</f>
        <v>97503</v>
      </c>
      <c r="F10" s="18">
        <f>F11</f>
        <v>195308</v>
      </c>
      <c r="G10" s="18">
        <f>G11</f>
        <v>184746</v>
      </c>
      <c r="H10" s="28">
        <f t="shared" si="0"/>
        <v>477557</v>
      </c>
      <c r="I10" s="18">
        <f>I11</f>
        <v>86105</v>
      </c>
      <c r="J10" s="18">
        <f>J11</f>
        <v>323868</v>
      </c>
      <c r="K10" s="18">
        <f>K11</f>
        <v>221926</v>
      </c>
      <c r="L10" s="28">
        <f t="shared" si="1"/>
        <v>631899</v>
      </c>
      <c r="M10" s="18">
        <f>M11</f>
        <v>196543</v>
      </c>
      <c r="N10" s="18">
        <f>N11</f>
        <v>148000</v>
      </c>
      <c r="O10" s="18">
        <f>O11</f>
        <v>156000</v>
      </c>
      <c r="P10" s="28">
        <f t="shared" si="2"/>
        <v>500543</v>
      </c>
      <c r="Q10" s="18">
        <f>Q11</f>
        <v>153000</v>
      </c>
      <c r="R10" s="18">
        <f>R11</f>
        <v>167000</v>
      </c>
      <c r="S10" s="18">
        <f>S11</f>
        <v>290001</v>
      </c>
      <c r="T10" s="28">
        <f t="shared" si="3"/>
        <v>610001</v>
      </c>
      <c r="U10" s="28">
        <f t="shared" si="4"/>
        <v>2220000</v>
      </c>
      <c r="V10" s="18">
        <f>V11</f>
        <v>2220000</v>
      </c>
    </row>
    <row r="11" spans="1:24" ht="78.75" x14ac:dyDescent="0.2">
      <c r="A11" s="1" t="s">
        <v>0</v>
      </c>
      <c r="B11" s="1" t="s">
        <v>85</v>
      </c>
      <c r="C11" s="1" t="s">
        <v>64</v>
      </c>
      <c r="D11" s="12" t="s">
        <v>43</v>
      </c>
      <c r="E11" s="16">
        <v>97503</v>
      </c>
      <c r="F11" s="16">
        <v>195308</v>
      </c>
      <c r="G11" s="16">
        <v>184746</v>
      </c>
      <c r="H11" s="28">
        <f t="shared" si="0"/>
        <v>477557</v>
      </c>
      <c r="I11" s="16">
        <v>86105</v>
      </c>
      <c r="J11" s="16">
        <v>323868</v>
      </c>
      <c r="K11" s="16">
        <v>221926</v>
      </c>
      <c r="L11" s="28">
        <f t="shared" si="1"/>
        <v>631899</v>
      </c>
      <c r="M11" s="16">
        <v>196543</v>
      </c>
      <c r="N11" s="16">
        <v>148000</v>
      </c>
      <c r="O11" s="16">
        <v>156000</v>
      </c>
      <c r="P11" s="28">
        <f t="shared" si="2"/>
        <v>500543</v>
      </c>
      <c r="Q11" s="16">
        <v>153000</v>
      </c>
      <c r="R11" s="16">
        <v>167000</v>
      </c>
      <c r="S11" s="16">
        <v>290001</v>
      </c>
      <c r="T11" s="28">
        <f t="shared" si="3"/>
        <v>610001</v>
      </c>
      <c r="U11" s="28">
        <f t="shared" si="4"/>
        <v>2220000</v>
      </c>
      <c r="V11" s="16">
        <v>2220000</v>
      </c>
    </row>
    <row r="12" spans="1:24" s="33" customFormat="1" ht="49.5" customHeight="1" x14ac:dyDescent="0.2">
      <c r="A12" s="4" t="s">
        <v>2</v>
      </c>
      <c r="B12" s="4" t="s">
        <v>84</v>
      </c>
      <c r="C12" s="4" t="s">
        <v>64</v>
      </c>
      <c r="D12" s="7" t="s">
        <v>45</v>
      </c>
      <c r="E12" s="18">
        <f>E13+E14+E15+E16</f>
        <v>78081</v>
      </c>
      <c r="F12" s="18">
        <f>F13+F14+F15+F16</f>
        <v>78448</v>
      </c>
      <c r="G12" s="18">
        <f>G13+G14+G15+G16</f>
        <v>72573</v>
      </c>
      <c r="H12" s="28">
        <f t="shared" si="0"/>
        <v>229102</v>
      </c>
      <c r="I12" s="18">
        <f>I13+I14+I15+I16</f>
        <v>-14</v>
      </c>
      <c r="J12" s="18">
        <f>J13+J14+J15+J16</f>
        <v>163778</v>
      </c>
      <c r="K12" s="18">
        <f>K13+K14+K15+K16</f>
        <v>40662</v>
      </c>
      <c r="L12" s="28">
        <f t="shared" si="1"/>
        <v>204426</v>
      </c>
      <c r="M12" s="18">
        <f>M13+M14+M15+M16</f>
        <v>116436</v>
      </c>
      <c r="N12" s="18">
        <f>N13+N14+N15+N16</f>
        <v>86463</v>
      </c>
      <c r="O12" s="18">
        <f>O13+O14+O15+O16</f>
        <v>13266</v>
      </c>
      <c r="P12" s="28">
        <f t="shared" si="2"/>
        <v>216165</v>
      </c>
      <c r="Q12" s="18">
        <f>Q13+Q14+Q15+Q16</f>
        <v>148700</v>
      </c>
      <c r="R12" s="18">
        <f>R13+R14+R15+R16</f>
        <v>81600</v>
      </c>
      <c r="S12" s="18">
        <f>S13+S14+S15+S16</f>
        <v>81807</v>
      </c>
      <c r="T12" s="28">
        <f t="shared" si="3"/>
        <v>312107</v>
      </c>
      <c r="U12" s="28">
        <f t="shared" si="4"/>
        <v>961800</v>
      </c>
      <c r="V12" s="18">
        <f>V13+V14+V15+V16</f>
        <v>961800</v>
      </c>
    </row>
    <row r="13" spans="1:24" s="33" customFormat="1" ht="89.25" customHeight="1" x14ac:dyDescent="0.2">
      <c r="A13" s="1" t="s">
        <v>0</v>
      </c>
      <c r="B13" s="1" t="s">
        <v>83</v>
      </c>
      <c r="C13" s="1" t="s">
        <v>64</v>
      </c>
      <c r="D13" s="2" t="s">
        <v>11</v>
      </c>
      <c r="E13" s="16">
        <v>37306</v>
      </c>
      <c r="F13" s="16">
        <v>38020</v>
      </c>
      <c r="G13" s="16">
        <v>37012</v>
      </c>
      <c r="H13" s="28">
        <f t="shared" si="0"/>
        <v>112338</v>
      </c>
      <c r="I13" s="16"/>
      <c r="J13" s="16">
        <v>86223</v>
      </c>
      <c r="K13" s="16">
        <v>22866</v>
      </c>
      <c r="L13" s="28">
        <f t="shared" si="1"/>
        <v>109089</v>
      </c>
      <c r="M13" s="16">
        <v>60616</v>
      </c>
      <c r="N13" s="16">
        <v>45091</v>
      </c>
      <c r="O13" s="16">
        <v>8966</v>
      </c>
      <c r="P13" s="28">
        <f t="shared" si="2"/>
        <v>114673</v>
      </c>
      <c r="Q13" s="16">
        <v>75200</v>
      </c>
      <c r="R13" s="16">
        <v>42800</v>
      </c>
      <c r="S13" s="16">
        <v>43800</v>
      </c>
      <c r="T13" s="28">
        <f t="shared" si="3"/>
        <v>161800</v>
      </c>
      <c r="U13" s="28">
        <f t="shared" si="4"/>
        <v>497900</v>
      </c>
      <c r="V13" s="16">
        <v>497900</v>
      </c>
    </row>
    <row r="14" spans="1:24" s="33" customFormat="1" ht="105.75" customHeight="1" x14ac:dyDescent="0.2">
      <c r="A14" s="1" t="s">
        <v>0</v>
      </c>
      <c r="B14" s="1" t="s">
        <v>82</v>
      </c>
      <c r="C14" s="1" t="s">
        <v>64</v>
      </c>
      <c r="D14" s="34" t="s">
        <v>17</v>
      </c>
      <c r="E14" s="16">
        <v>170</v>
      </c>
      <c r="F14" s="16">
        <v>203</v>
      </c>
      <c r="G14" s="16">
        <v>218</v>
      </c>
      <c r="H14" s="28">
        <f t="shared" si="0"/>
        <v>591</v>
      </c>
      <c r="I14" s="16"/>
      <c r="J14" s="16">
        <v>513</v>
      </c>
      <c r="K14" s="16">
        <v>177</v>
      </c>
      <c r="L14" s="28">
        <f t="shared" si="1"/>
        <v>690</v>
      </c>
      <c r="M14" s="16">
        <v>307</v>
      </c>
      <c r="N14" s="16">
        <v>312</v>
      </c>
      <c r="O14" s="16">
        <v>100</v>
      </c>
      <c r="P14" s="28">
        <f t="shared" si="2"/>
        <v>719</v>
      </c>
      <c r="Q14" s="16">
        <v>200</v>
      </c>
      <c r="R14" s="16">
        <v>100</v>
      </c>
      <c r="S14" s="16">
        <v>100</v>
      </c>
      <c r="T14" s="28">
        <f t="shared" si="3"/>
        <v>400</v>
      </c>
      <c r="U14" s="28">
        <f t="shared" si="4"/>
        <v>2400</v>
      </c>
      <c r="V14" s="16">
        <v>2400</v>
      </c>
    </row>
    <row r="15" spans="1:24" s="33" customFormat="1" ht="95.25" customHeight="1" x14ac:dyDescent="0.2">
      <c r="A15" s="1" t="s">
        <v>0</v>
      </c>
      <c r="B15" s="1" t="s">
        <v>81</v>
      </c>
      <c r="C15" s="1" t="s">
        <v>64</v>
      </c>
      <c r="D15" s="2" t="s">
        <v>18</v>
      </c>
      <c r="E15" s="16">
        <v>44400</v>
      </c>
      <c r="F15" s="16">
        <v>43300</v>
      </c>
      <c r="G15" s="16">
        <v>40400</v>
      </c>
      <c r="H15" s="28">
        <f t="shared" si="0"/>
        <v>128100</v>
      </c>
      <c r="I15" s="16">
        <v>472</v>
      </c>
      <c r="J15" s="16">
        <v>87000</v>
      </c>
      <c r="K15" s="16">
        <v>24000</v>
      </c>
      <c r="L15" s="28">
        <f t="shared" si="1"/>
        <v>111472</v>
      </c>
      <c r="M15" s="16">
        <v>60000</v>
      </c>
      <c r="N15" s="16">
        <f>45100-72</f>
        <v>45028</v>
      </c>
      <c r="O15" s="16">
        <v>8900</v>
      </c>
      <c r="P15" s="28">
        <f t="shared" si="2"/>
        <v>113928</v>
      </c>
      <c r="Q15" s="16">
        <v>79100</v>
      </c>
      <c r="R15" s="16">
        <v>45500</v>
      </c>
      <c r="S15" s="16">
        <v>45400</v>
      </c>
      <c r="T15" s="28">
        <f t="shared" si="3"/>
        <v>170000</v>
      </c>
      <c r="U15" s="28">
        <f t="shared" si="4"/>
        <v>523500</v>
      </c>
      <c r="V15" s="16">
        <v>523500</v>
      </c>
    </row>
    <row r="16" spans="1:24" s="33" customFormat="1" ht="89.25" customHeight="1" x14ac:dyDescent="0.2">
      <c r="A16" s="1" t="s">
        <v>0</v>
      </c>
      <c r="B16" s="1" t="s">
        <v>88</v>
      </c>
      <c r="C16" s="1" t="s">
        <v>64</v>
      </c>
      <c r="D16" s="2" t="s">
        <v>19</v>
      </c>
      <c r="E16" s="16">
        <v>-3795</v>
      </c>
      <c r="F16" s="16">
        <v>-3075</v>
      </c>
      <c r="G16" s="16">
        <v>-5057</v>
      </c>
      <c r="H16" s="28">
        <f t="shared" si="0"/>
        <v>-11927</v>
      </c>
      <c r="I16" s="16">
        <v>-486</v>
      </c>
      <c r="J16" s="16">
        <v>-9958</v>
      </c>
      <c r="K16" s="16">
        <v>-6381</v>
      </c>
      <c r="L16" s="28">
        <f t="shared" si="1"/>
        <v>-16825</v>
      </c>
      <c r="M16" s="16">
        <v>-4487</v>
      </c>
      <c r="N16" s="16">
        <v>-3968</v>
      </c>
      <c r="O16" s="16">
        <v>-4700</v>
      </c>
      <c r="P16" s="28">
        <f t="shared" si="2"/>
        <v>-13155</v>
      </c>
      <c r="Q16" s="16">
        <v>-5800</v>
      </c>
      <c r="R16" s="16">
        <v>-6800</v>
      </c>
      <c r="S16" s="16">
        <f>-7500+7</f>
        <v>-7493</v>
      </c>
      <c r="T16" s="28">
        <f t="shared" si="3"/>
        <v>-20093</v>
      </c>
      <c r="U16" s="28">
        <f t="shared" si="4"/>
        <v>-62000</v>
      </c>
      <c r="V16" s="21">
        <v>-62000</v>
      </c>
    </row>
    <row r="17" spans="1:22" s="33" customFormat="1" ht="15.75" x14ac:dyDescent="0.2">
      <c r="A17" s="4" t="s">
        <v>2</v>
      </c>
      <c r="B17" s="4" t="s">
        <v>24</v>
      </c>
      <c r="C17" s="4" t="s">
        <v>2</v>
      </c>
      <c r="D17" s="7" t="s">
        <v>46</v>
      </c>
      <c r="E17" s="18">
        <f>E18+E19</f>
        <v>1383</v>
      </c>
      <c r="F17" s="18">
        <f>F18+F19</f>
        <v>111367</v>
      </c>
      <c r="G17" s="18">
        <f>G18+G19</f>
        <v>886</v>
      </c>
      <c r="H17" s="28">
        <f t="shared" si="0"/>
        <v>113636</v>
      </c>
      <c r="I17" s="18">
        <f>I18+I19</f>
        <v>318</v>
      </c>
      <c r="J17" s="18">
        <f>J18+J19</f>
        <v>103310</v>
      </c>
      <c r="K17" s="18">
        <f>K18+K19</f>
        <v>1587</v>
      </c>
      <c r="L17" s="28">
        <f t="shared" si="1"/>
        <v>105215</v>
      </c>
      <c r="M17" s="18">
        <f>M18+M19</f>
        <v>113715</v>
      </c>
      <c r="N17" s="18">
        <f>N18+N19</f>
        <v>5000</v>
      </c>
      <c r="O17" s="18">
        <f>O18+O19</f>
        <v>10000</v>
      </c>
      <c r="P17" s="28">
        <f t="shared" si="2"/>
        <v>128715</v>
      </c>
      <c r="Q17" s="18">
        <f>Q18+Q19</f>
        <v>120318</v>
      </c>
      <c r="R17" s="18">
        <f>R18+R19</f>
        <v>42817</v>
      </c>
      <c r="S17" s="18">
        <f>S18+S19</f>
        <v>7299</v>
      </c>
      <c r="T17" s="28">
        <f t="shared" si="3"/>
        <v>170434</v>
      </c>
      <c r="U17" s="28">
        <f t="shared" si="4"/>
        <v>518000</v>
      </c>
      <c r="V17" s="18">
        <f>V18+V19</f>
        <v>518000</v>
      </c>
    </row>
    <row r="18" spans="1:22" s="33" customFormat="1" ht="58.5" customHeight="1" x14ac:dyDescent="0.2">
      <c r="A18" s="1" t="s">
        <v>0</v>
      </c>
      <c r="B18" s="1" t="s">
        <v>80</v>
      </c>
      <c r="C18" s="1" t="s">
        <v>64</v>
      </c>
      <c r="D18" s="2" t="s">
        <v>20</v>
      </c>
      <c r="E18" s="16">
        <v>1377</v>
      </c>
      <c r="F18" s="16">
        <v>1631</v>
      </c>
      <c r="G18" s="16">
        <v>712</v>
      </c>
      <c r="H18" s="28">
        <f t="shared" si="0"/>
        <v>3720</v>
      </c>
      <c r="I18" s="16">
        <v>318</v>
      </c>
      <c r="J18" s="16">
        <v>4330</v>
      </c>
      <c r="K18" s="16">
        <v>1587</v>
      </c>
      <c r="L18" s="28">
        <f t="shared" si="1"/>
        <v>6235</v>
      </c>
      <c r="M18" s="16">
        <v>2746</v>
      </c>
      <c r="N18" s="16">
        <v>5000</v>
      </c>
      <c r="O18" s="16">
        <v>4000</v>
      </c>
      <c r="P18" s="28">
        <f t="shared" si="2"/>
        <v>11746</v>
      </c>
      <c r="Q18" s="16">
        <v>11000</v>
      </c>
      <c r="R18" s="16">
        <v>12000</v>
      </c>
      <c r="S18" s="16">
        <f>6600-1301</f>
        <v>5299</v>
      </c>
      <c r="T18" s="28">
        <f t="shared" si="3"/>
        <v>28299</v>
      </c>
      <c r="U18" s="28">
        <f t="shared" si="4"/>
        <v>50000</v>
      </c>
      <c r="V18" s="16">
        <v>50000</v>
      </c>
    </row>
    <row r="19" spans="1:22" s="33" customFormat="1" ht="20.25" customHeight="1" x14ac:dyDescent="0.2">
      <c r="A19" s="4" t="s">
        <v>2</v>
      </c>
      <c r="B19" s="4" t="s">
        <v>50</v>
      </c>
      <c r="C19" s="4" t="s">
        <v>64</v>
      </c>
      <c r="D19" s="7" t="s">
        <v>51</v>
      </c>
      <c r="E19" s="18">
        <f>E20+E21</f>
        <v>6</v>
      </c>
      <c r="F19" s="18">
        <f>F20+F21</f>
        <v>109736</v>
      </c>
      <c r="G19" s="18">
        <f>G20+G21</f>
        <v>174</v>
      </c>
      <c r="H19" s="28">
        <f t="shared" si="0"/>
        <v>109916</v>
      </c>
      <c r="I19" s="18">
        <f>I20+I21</f>
        <v>0</v>
      </c>
      <c r="J19" s="18">
        <f>J20+J21</f>
        <v>98980</v>
      </c>
      <c r="K19" s="18">
        <f>K20+K21</f>
        <v>0</v>
      </c>
      <c r="L19" s="28">
        <f t="shared" si="1"/>
        <v>98980</v>
      </c>
      <c r="M19" s="18">
        <f>M20+M21</f>
        <v>110969</v>
      </c>
      <c r="N19" s="18">
        <f>N20+N21</f>
        <v>0</v>
      </c>
      <c r="O19" s="18">
        <f>O20+O21</f>
        <v>6000</v>
      </c>
      <c r="P19" s="28">
        <f t="shared" si="2"/>
        <v>116969</v>
      </c>
      <c r="Q19" s="18">
        <f>Q20+Q21</f>
        <v>109318</v>
      </c>
      <c r="R19" s="18">
        <f>R20+R21</f>
        <v>30817</v>
      </c>
      <c r="S19" s="18">
        <f>S20+S21</f>
        <v>2000</v>
      </c>
      <c r="T19" s="28">
        <f t="shared" si="3"/>
        <v>142135</v>
      </c>
      <c r="U19" s="28">
        <f t="shared" si="4"/>
        <v>468000</v>
      </c>
      <c r="V19" s="18">
        <f>V20+V21</f>
        <v>468000</v>
      </c>
    </row>
    <row r="20" spans="1:22" s="33" customFormat="1" ht="44.25" customHeight="1" x14ac:dyDescent="0.2">
      <c r="A20" s="1" t="s">
        <v>0</v>
      </c>
      <c r="B20" s="1" t="s">
        <v>79</v>
      </c>
      <c r="C20" s="1" t="s">
        <v>64</v>
      </c>
      <c r="D20" s="2" t="s">
        <v>36</v>
      </c>
      <c r="E20" s="16"/>
      <c r="F20" s="16">
        <v>109733</v>
      </c>
      <c r="G20" s="16"/>
      <c r="H20" s="28">
        <f t="shared" si="0"/>
        <v>109733</v>
      </c>
      <c r="I20" s="16"/>
      <c r="J20" s="16">
        <v>98980</v>
      </c>
      <c r="K20" s="16"/>
      <c r="L20" s="28">
        <f t="shared" si="1"/>
        <v>98980</v>
      </c>
      <c r="M20" s="16">
        <v>110969</v>
      </c>
      <c r="N20" s="16"/>
      <c r="O20" s="16"/>
      <c r="P20" s="28">
        <f t="shared" si="2"/>
        <v>110969</v>
      </c>
      <c r="Q20" s="16">
        <v>108318</v>
      </c>
      <c r="R20" s="16"/>
      <c r="S20" s="16"/>
      <c r="T20" s="28">
        <f t="shared" si="3"/>
        <v>108318</v>
      </c>
      <c r="U20" s="28">
        <f t="shared" si="4"/>
        <v>428000</v>
      </c>
      <c r="V20" s="16">
        <v>428000</v>
      </c>
    </row>
    <row r="21" spans="1:22" s="33" customFormat="1" ht="42" customHeight="1" x14ac:dyDescent="0.2">
      <c r="A21" s="1" t="s">
        <v>0</v>
      </c>
      <c r="B21" s="1" t="s">
        <v>78</v>
      </c>
      <c r="C21" s="1" t="s">
        <v>64</v>
      </c>
      <c r="D21" s="2" t="s">
        <v>37</v>
      </c>
      <c r="E21" s="16">
        <v>6</v>
      </c>
      <c r="F21" s="16">
        <v>3</v>
      </c>
      <c r="G21" s="16">
        <v>174</v>
      </c>
      <c r="H21" s="28">
        <f t="shared" si="0"/>
        <v>183</v>
      </c>
      <c r="I21" s="16"/>
      <c r="J21" s="16"/>
      <c r="K21" s="16"/>
      <c r="L21" s="28">
        <f t="shared" si="1"/>
        <v>0</v>
      </c>
      <c r="M21" s="16"/>
      <c r="N21" s="16"/>
      <c r="O21" s="16">
        <v>6000</v>
      </c>
      <c r="P21" s="28">
        <f t="shared" si="2"/>
        <v>6000</v>
      </c>
      <c r="Q21" s="16">
        <v>1000</v>
      </c>
      <c r="R21" s="16">
        <v>30817</v>
      </c>
      <c r="S21" s="16">
        <v>2000</v>
      </c>
      <c r="T21" s="28">
        <f t="shared" si="3"/>
        <v>33817</v>
      </c>
      <c r="U21" s="28">
        <f t="shared" si="4"/>
        <v>40000</v>
      </c>
      <c r="V21" s="16">
        <v>40000</v>
      </c>
    </row>
    <row r="22" spans="1:22" s="33" customFormat="1" ht="21" customHeight="1" x14ac:dyDescent="0.2">
      <c r="A22" s="4" t="s">
        <v>2</v>
      </c>
      <c r="B22" s="4" t="s">
        <v>21</v>
      </c>
      <c r="C22" s="4" t="s">
        <v>2</v>
      </c>
      <c r="D22" s="7" t="s">
        <v>5</v>
      </c>
      <c r="E22" s="18">
        <f>E23</f>
        <v>0</v>
      </c>
      <c r="F22" s="18">
        <f>F23</f>
        <v>0</v>
      </c>
      <c r="G22" s="18">
        <f>G23</f>
        <v>0</v>
      </c>
      <c r="H22" s="28">
        <f t="shared" si="0"/>
        <v>0</v>
      </c>
      <c r="I22" s="18">
        <f>I23</f>
        <v>0</v>
      </c>
      <c r="J22" s="18">
        <f>J23</f>
        <v>1000</v>
      </c>
      <c r="K22" s="18">
        <f>K23</f>
        <v>0</v>
      </c>
      <c r="L22" s="28">
        <f t="shared" si="1"/>
        <v>1000</v>
      </c>
      <c r="M22" s="18">
        <f>M23</f>
        <v>0</v>
      </c>
      <c r="N22" s="18">
        <f>N23</f>
        <v>0</v>
      </c>
      <c r="O22" s="18">
        <f>O23</f>
        <v>0</v>
      </c>
      <c r="P22" s="28">
        <f t="shared" si="2"/>
        <v>0</v>
      </c>
      <c r="Q22" s="18">
        <f>Q23</f>
        <v>0</v>
      </c>
      <c r="R22" s="18">
        <f>R23</f>
        <v>0</v>
      </c>
      <c r="S22" s="18">
        <f>S23</f>
        <v>1000</v>
      </c>
      <c r="T22" s="28">
        <f t="shared" si="3"/>
        <v>1000</v>
      </c>
      <c r="U22" s="28">
        <f t="shared" si="4"/>
        <v>2000</v>
      </c>
      <c r="V22" s="18">
        <f>V23</f>
        <v>2000</v>
      </c>
    </row>
    <row r="23" spans="1:22" s="33" customFormat="1" ht="95.25" customHeight="1" x14ac:dyDescent="0.2">
      <c r="A23" s="1" t="s">
        <v>1</v>
      </c>
      <c r="B23" s="1" t="s">
        <v>22</v>
      </c>
      <c r="C23" s="1" t="s">
        <v>13</v>
      </c>
      <c r="D23" s="2" t="s">
        <v>23</v>
      </c>
      <c r="E23" s="16"/>
      <c r="F23" s="16"/>
      <c r="G23" s="16"/>
      <c r="H23" s="28">
        <f t="shared" si="0"/>
        <v>0</v>
      </c>
      <c r="I23" s="16"/>
      <c r="J23" s="16">
        <v>1000</v>
      </c>
      <c r="K23" s="16"/>
      <c r="L23" s="28">
        <f t="shared" si="1"/>
        <v>1000</v>
      </c>
      <c r="M23" s="16"/>
      <c r="N23" s="16"/>
      <c r="O23" s="16"/>
      <c r="P23" s="28">
        <f t="shared" si="2"/>
        <v>0</v>
      </c>
      <c r="Q23" s="16"/>
      <c r="R23" s="16"/>
      <c r="S23" s="16">
        <v>1000</v>
      </c>
      <c r="T23" s="28">
        <f t="shared" si="3"/>
        <v>1000</v>
      </c>
      <c r="U23" s="28">
        <f t="shared" si="4"/>
        <v>2000</v>
      </c>
      <c r="V23" s="16">
        <v>2000</v>
      </c>
    </row>
    <row r="24" spans="1:22" ht="15.75" x14ac:dyDescent="0.2">
      <c r="A24" s="4" t="s">
        <v>2</v>
      </c>
      <c r="B24" s="4" t="s">
        <v>26</v>
      </c>
      <c r="C24" s="4" t="s">
        <v>2</v>
      </c>
      <c r="D24" s="7" t="s">
        <v>56</v>
      </c>
      <c r="E24" s="18">
        <f>E25+E29+E35</f>
        <v>278725</v>
      </c>
      <c r="F24" s="18">
        <f>F25+F29+F35</f>
        <v>333660</v>
      </c>
      <c r="G24" s="18">
        <f>G25+G29+G35</f>
        <v>221326</v>
      </c>
      <c r="H24" s="28">
        <f t="shared" si="0"/>
        <v>833711</v>
      </c>
      <c r="I24" s="18">
        <f>I25+I29+I35</f>
        <v>457960</v>
      </c>
      <c r="J24" s="18">
        <f>J25+J29+J35</f>
        <v>140761</v>
      </c>
      <c r="K24" s="18">
        <f>K25+K29+K35</f>
        <v>176279</v>
      </c>
      <c r="L24" s="28">
        <f t="shared" si="1"/>
        <v>775000</v>
      </c>
      <c r="M24" s="18">
        <f>M25+M29+M35</f>
        <v>272503</v>
      </c>
      <c r="N24" s="18">
        <f>N25+N29+N35</f>
        <v>78800</v>
      </c>
      <c r="O24" s="18">
        <f>O25+O29+O35</f>
        <v>85400</v>
      </c>
      <c r="P24" s="28">
        <f t="shared" si="2"/>
        <v>436703</v>
      </c>
      <c r="Q24" s="18">
        <f>Q25+Q29+Q35</f>
        <v>75800</v>
      </c>
      <c r="R24" s="18">
        <f>R25+R29+R35</f>
        <v>75800</v>
      </c>
      <c r="S24" s="18">
        <f>S25+S29+S35</f>
        <v>137161</v>
      </c>
      <c r="T24" s="28">
        <f t="shared" si="3"/>
        <v>288761</v>
      </c>
      <c r="U24" s="28">
        <f t="shared" si="4"/>
        <v>2334175</v>
      </c>
      <c r="V24" s="18">
        <f>V25+V29+V35</f>
        <v>2334175</v>
      </c>
    </row>
    <row r="25" spans="1:22" ht="50.25" customHeight="1" x14ac:dyDescent="0.2">
      <c r="A25" s="4" t="s">
        <v>2</v>
      </c>
      <c r="B25" s="4" t="s">
        <v>25</v>
      </c>
      <c r="C25" s="4" t="s">
        <v>2</v>
      </c>
      <c r="D25" s="7" t="s">
        <v>47</v>
      </c>
      <c r="E25" s="18">
        <f>E26+E27+E28</f>
        <v>24000</v>
      </c>
      <c r="F25" s="18">
        <f t="shared" ref="F25:V25" si="5">F26+F27+F28</f>
        <v>25000</v>
      </c>
      <c r="G25" s="18">
        <f t="shared" si="5"/>
        <v>25000</v>
      </c>
      <c r="H25" s="18">
        <f t="shared" si="5"/>
        <v>74000</v>
      </c>
      <c r="I25" s="18">
        <f t="shared" si="5"/>
        <v>210900</v>
      </c>
      <c r="J25" s="18">
        <f t="shared" si="5"/>
        <v>25000</v>
      </c>
      <c r="K25" s="18">
        <f t="shared" si="5"/>
        <v>25800</v>
      </c>
      <c r="L25" s="18">
        <f t="shared" si="5"/>
        <v>261700</v>
      </c>
      <c r="M25" s="18">
        <f t="shared" si="5"/>
        <v>25800</v>
      </c>
      <c r="N25" s="18">
        <f t="shared" si="5"/>
        <v>25800</v>
      </c>
      <c r="O25" s="18">
        <f t="shared" si="5"/>
        <v>25800</v>
      </c>
      <c r="P25" s="18">
        <f t="shared" si="5"/>
        <v>77400</v>
      </c>
      <c r="Q25" s="18">
        <f t="shared" si="5"/>
        <v>25800</v>
      </c>
      <c r="R25" s="18">
        <f t="shared" si="5"/>
        <v>25800</v>
      </c>
      <c r="S25" s="18">
        <f t="shared" si="5"/>
        <v>27200</v>
      </c>
      <c r="T25" s="18">
        <f t="shared" si="5"/>
        <v>78800</v>
      </c>
      <c r="U25" s="18">
        <f t="shared" si="5"/>
        <v>491900</v>
      </c>
      <c r="V25" s="18">
        <f t="shared" si="5"/>
        <v>491900</v>
      </c>
    </row>
    <row r="26" spans="1:22" ht="110.25" hidden="1" customHeight="1" x14ac:dyDescent="0.2">
      <c r="A26" s="1" t="s">
        <v>1</v>
      </c>
      <c r="B26" s="1" t="s">
        <v>28</v>
      </c>
      <c r="C26" s="1" t="s">
        <v>29</v>
      </c>
      <c r="D26" s="3" t="s">
        <v>27</v>
      </c>
      <c r="E26" s="16">
        <v>0</v>
      </c>
      <c r="F26" s="16">
        <v>0</v>
      </c>
      <c r="G26" s="16">
        <v>0</v>
      </c>
      <c r="H26" s="28">
        <f t="shared" si="0"/>
        <v>0</v>
      </c>
      <c r="I26" s="16">
        <v>0</v>
      </c>
      <c r="J26" s="16">
        <v>0</v>
      </c>
      <c r="K26" s="16">
        <v>0</v>
      </c>
      <c r="L26" s="28">
        <f t="shared" si="1"/>
        <v>0</v>
      </c>
      <c r="M26" s="16">
        <v>0</v>
      </c>
      <c r="N26" s="16">
        <v>0</v>
      </c>
      <c r="O26" s="16">
        <v>0</v>
      </c>
      <c r="P26" s="28">
        <f t="shared" si="2"/>
        <v>0</v>
      </c>
      <c r="Q26" s="16">
        <v>0</v>
      </c>
      <c r="R26" s="16">
        <v>0</v>
      </c>
      <c r="S26" s="16">
        <v>0</v>
      </c>
      <c r="T26" s="28">
        <f t="shared" si="3"/>
        <v>0</v>
      </c>
      <c r="U26" s="28">
        <f t="shared" si="4"/>
        <v>0</v>
      </c>
      <c r="V26" s="16">
        <v>0</v>
      </c>
    </row>
    <row r="27" spans="1:22" ht="50.25" customHeight="1" x14ac:dyDescent="0.2">
      <c r="A27" s="1" t="s">
        <v>1</v>
      </c>
      <c r="B27" s="1" t="s">
        <v>39</v>
      </c>
      <c r="C27" s="1" t="s">
        <v>29</v>
      </c>
      <c r="D27" s="2" t="s">
        <v>40</v>
      </c>
      <c r="E27" s="16">
        <v>24000</v>
      </c>
      <c r="F27" s="16">
        <v>25000</v>
      </c>
      <c r="G27" s="16">
        <v>25000</v>
      </c>
      <c r="H27" s="28">
        <f t="shared" si="0"/>
        <v>74000</v>
      </c>
      <c r="I27" s="16">
        <v>25000</v>
      </c>
      <c r="J27" s="16">
        <v>25000</v>
      </c>
      <c r="K27" s="16">
        <v>25800</v>
      </c>
      <c r="L27" s="28">
        <f t="shared" si="1"/>
        <v>75800</v>
      </c>
      <c r="M27" s="16">
        <v>25800</v>
      </c>
      <c r="N27" s="16">
        <v>25800</v>
      </c>
      <c r="O27" s="16">
        <v>25800</v>
      </c>
      <c r="P27" s="28">
        <f t="shared" si="2"/>
        <v>77400</v>
      </c>
      <c r="Q27" s="16">
        <v>25800</v>
      </c>
      <c r="R27" s="16">
        <v>25800</v>
      </c>
      <c r="S27" s="16">
        <v>27200</v>
      </c>
      <c r="T27" s="28">
        <f t="shared" si="3"/>
        <v>78800</v>
      </c>
      <c r="U27" s="28">
        <f t="shared" si="4"/>
        <v>306000</v>
      </c>
      <c r="V27" s="16">
        <v>306000</v>
      </c>
    </row>
    <row r="28" spans="1:22" ht="251.25" customHeight="1" x14ac:dyDescent="0.2">
      <c r="A28" s="1" t="s">
        <v>121</v>
      </c>
      <c r="B28" s="1" t="s">
        <v>122</v>
      </c>
      <c r="C28" s="1" t="s">
        <v>64</v>
      </c>
      <c r="D28" s="2" t="s">
        <v>123</v>
      </c>
      <c r="E28" s="16"/>
      <c r="F28" s="16"/>
      <c r="G28" s="16"/>
      <c r="H28" s="28">
        <f t="shared" ref="H28" si="6">SUM(E28:G28)</f>
        <v>0</v>
      </c>
      <c r="I28" s="16">
        <v>185900</v>
      </c>
      <c r="J28" s="16"/>
      <c r="K28" s="16"/>
      <c r="L28" s="28">
        <f t="shared" ref="L28" si="7">SUM(I28:K28)</f>
        <v>185900</v>
      </c>
      <c r="M28" s="16"/>
      <c r="N28" s="16"/>
      <c r="O28" s="16"/>
      <c r="P28" s="28">
        <f t="shared" ref="P28" si="8">SUM(M28:O28)</f>
        <v>0</v>
      </c>
      <c r="Q28" s="16"/>
      <c r="R28" s="16"/>
      <c r="S28" s="16"/>
      <c r="T28" s="28">
        <f t="shared" ref="T28" si="9">SUM(Q28:S28)</f>
        <v>0</v>
      </c>
      <c r="U28" s="28">
        <f t="shared" ref="U28" si="10">H28+L28+P28+T28</f>
        <v>185900</v>
      </c>
      <c r="V28" s="16">
        <v>185900</v>
      </c>
    </row>
    <row r="29" spans="1:22" ht="37.5" customHeight="1" x14ac:dyDescent="0.2">
      <c r="A29" s="4" t="s">
        <v>2</v>
      </c>
      <c r="B29" s="4" t="s">
        <v>77</v>
      </c>
      <c r="C29" s="4" t="s">
        <v>64</v>
      </c>
      <c r="D29" s="7" t="s">
        <v>10</v>
      </c>
      <c r="E29" s="18">
        <f>E30+E32</f>
        <v>254725</v>
      </c>
      <c r="F29" s="18">
        <f>F30+F32</f>
        <v>308660</v>
      </c>
      <c r="G29" s="18">
        <f>G30+G32</f>
        <v>196326</v>
      </c>
      <c r="H29" s="28">
        <f t="shared" si="0"/>
        <v>759711</v>
      </c>
      <c r="I29" s="18">
        <f>I30+I32</f>
        <v>247060</v>
      </c>
      <c r="J29" s="18">
        <f>J30+J32</f>
        <v>115761</v>
      </c>
      <c r="K29" s="18">
        <f>K30+K32</f>
        <v>150479</v>
      </c>
      <c r="L29" s="28">
        <f t="shared" si="1"/>
        <v>513300</v>
      </c>
      <c r="M29" s="18">
        <f>M30+M32</f>
        <v>246703</v>
      </c>
      <c r="N29" s="18">
        <f>N30+N32</f>
        <v>53000</v>
      </c>
      <c r="O29" s="18">
        <f>O30+O32</f>
        <v>59600</v>
      </c>
      <c r="P29" s="28">
        <f t="shared" si="2"/>
        <v>359303</v>
      </c>
      <c r="Q29" s="18">
        <f>Q30+Q32</f>
        <v>50000</v>
      </c>
      <c r="R29" s="18">
        <f>R30+R32</f>
        <v>50000</v>
      </c>
      <c r="S29" s="18">
        <f>S30+S32</f>
        <v>108961</v>
      </c>
      <c r="T29" s="28">
        <f t="shared" si="3"/>
        <v>208961</v>
      </c>
      <c r="U29" s="28">
        <f t="shared" si="4"/>
        <v>1841275</v>
      </c>
      <c r="V29" s="18">
        <f>V30+V32</f>
        <v>1841275</v>
      </c>
    </row>
    <row r="30" spans="1:22" ht="24.75" customHeight="1" x14ac:dyDescent="0.2">
      <c r="A30" s="4" t="s">
        <v>2</v>
      </c>
      <c r="B30" s="4" t="s">
        <v>89</v>
      </c>
      <c r="C30" s="4" t="s">
        <v>64</v>
      </c>
      <c r="D30" s="7" t="s">
        <v>8</v>
      </c>
      <c r="E30" s="18">
        <f>E31</f>
        <v>2000</v>
      </c>
      <c r="F30" s="18">
        <f>F31</f>
        <v>0</v>
      </c>
      <c r="G30" s="18">
        <f>G31</f>
        <v>4000</v>
      </c>
      <c r="H30" s="28">
        <f t="shared" si="0"/>
        <v>6000</v>
      </c>
      <c r="I30" s="18">
        <f>I31</f>
        <v>0</v>
      </c>
      <c r="J30" s="18">
        <f>J31</f>
        <v>4000</v>
      </c>
      <c r="K30" s="18">
        <f>K31</f>
        <v>0</v>
      </c>
      <c r="L30" s="28">
        <f t="shared" si="1"/>
        <v>4000</v>
      </c>
      <c r="M30" s="18">
        <f>M31</f>
        <v>0</v>
      </c>
      <c r="N30" s="18">
        <f>N31</f>
        <v>3000</v>
      </c>
      <c r="O30" s="18">
        <f>O31</f>
        <v>9600</v>
      </c>
      <c r="P30" s="28">
        <f t="shared" si="2"/>
        <v>12600</v>
      </c>
      <c r="Q30" s="18">
        <f>Q31</f>
        <v>0</v>
      </c>
      <c r="R30" s="18">
        <f>R31</f>
        <v>0</v>
      </c>
      <c r="S30" s="18">
        <f>S31</f>
        <v>0</v>
      </c>
      <c r="T30" s="28">
        <f t="shared" si="3"/>
        <v>0</v>
      </c>
      <c r="U30" s="28">
        <f t="shared" si="4"/>
        <v>22600</v>
      </c>
      <c r="V30" s="18">
        <f>V31</f>
        <v>22600</v>
      </c>
    </row>
    <row r="31" spans="1:22" ht="51.75" customHeight="1" x14ac:dyDescent="0.2">
      <c r="A31" s="1" t="s">
        <v>1</v>
      </c>
      <c r="B31" s="1" t="s">
        <v>76</v>
      </c>
      <c r="C31" s="1" t="s">
        <v>64</v>
      </c>
      <c r="D31" s="2" t="s">
        <v>30</v>
      </c>
      <c r="E31" s="16">
        <v>2000</v>
      </c>
      <c r="F31" s="16"/>
      <c r="G31" s="16">
        <v>4000</v>
      </c>
      <c r="H31" s="28">
        <f t="shared" si="0"/>
        <v>6000</v>
      </c>
      <c r="I31" s="16"/>
      <c r="J31" s="16">
        <v>4000</v>
      </c>
      <c r="K31" s="16"/>
      <c r="L31" s="28">
        <f t="shared" si="1"/>
        <v>4000</v>
      </c>
      <c r="M31" s="16"/>
      <c r="N31" s="16">
        <v>3000</v>
      </c>
      <c r="O31" s="16">
        <v>9600</v>
      </c>
      <c r="P31" s="28">
        <f t="shared" si="2"/>
        <v>12600</v>
      </c>
      <c r="Q31" s="16"/>
      <c r="R31" s="16"/>
      <c r="S31" s="16"/>
      <c r="T31" s="28">
        <f t="shared" si="3"/>
        <v>0</v>
      </c>
      <c r="U31" s="28">
        <f t="shared" si="4"/>
        <v>22600</v>
      </c>
      <c r="V31" s="16">
        <v>22600</v>
      </c>
    </row>
    <row r="32" spans="1:22" ht="26.25" customHeight="1" x14ac:dyDescent="0.2">
      <c r="A32" s="4" t="s">
        <v>2</v>
      </c>
      <c r="B32" s="4" t="s">
        <v>31</v>
      </c>
      <c r="C32" s="4" t="s">
        <v>2</v>
      </c>
      <c r="D32" s="7" t="s">
        <v>9</v>
      </c>
      <c r="E32" s="18">
        <f>SUM(E33:E34)</f>
        <v>252725</v>
      </c>
      <c r="F32" s="18">
        <f>SUM(F33:F34)</f>
        <v>308660</v>
      </c>
      <c r="G32" s="18">
        <f>SUM(G33:G34)</f>
        <v>192326</v>
      </c>
      <c r="H32" s="28">
        <f t="shared" si="0"/>
        <v>753711</v>
      </c>
      <c r="I32" s="18">
        <f>SUM(I33:I34)</f>
        <v>247060</v>
      </c>
      <c r="J32" s="18">
        <f>SUM(J33:J34)</f>
        <v>111761</v>
      </c>
      <c r="K32" s="18">
        <f>SUM(K33:K34)</f>
        <v>150479</v>
      </c>
      <c r="L32" s="28">
        <f t="shared" si="1"/>
        <v>509300</v>
      </c>
      <c r="M32" s="18">
        <f>SUM(M33:M34)</f>
        <v>246703</v>
      </c>
      <c r="N32" s="18">
        <f>SUM(N33:N34)</f>
        <v>50000</v>
      </c>
      <c r="O32" s="18">
        <f>SUM(O33:O34)</f>
        <v>50000</v>
      </c>
      <c r="P32" s="28">
        <f t="shared" si="2"/>
        <v>346703</v>
      </c>
      <c r="Q32" s="18">
        <f>SUM(Q33:Q34)</f>
        <v>50000</v>
      </c>
      <c r="R32" s="18">
        <f>SUM(R33:R34)</f>
        <v>50000</v>
      </c>
      <c r="S32" s="18">
        <f>SUM(S33:S34)</f>
        <v>108961</v>
      </c>
      <c r="T32" s="28">
        <f t="shared" si="3"/>
        <v>208961</v>
      </c>
      <c r="U32" s="28">
        <f t="shared" si="4"/>
        <v>1818675</v>
      </c>
      <c r="V32" s="18">
        <f>SUM(V33:V34)</f>
        <v>1818675</v>
      </c>
    </row>
    <row r="33" spans="1:22" ht="55.5" customHeight="1" x14ac:dyDescent="0.2">
      <c r="A33" s="1" t="s">
        <v>1</v>
      </c>
      <c r="B33" s="1" t="s">
        <v>134</v>
      </c>
      <c r="C33" s="1" t="s">
        <v>64</v>
      </c>
      <c r="D33" s="2" t="s">
        <v>32</v>
      </c>
      <c r="E33" s="16">
        <v>252725</v>
      </c>
      <c r="F33" s="16">
        <v>308660</v>
      </c>
      <c r="G33" s="16">
        <v>173651</v>
      </c>
      <c r="H33" s="28">
        <f t="shared" si="0"/>
        <v>735036</v>
      </c>
      <c r="I33" s="16">
        <v>247060</v>
      </c>
      <c r="J33" s="16">
        <v>111761</v>
      </c>
      <c r="K33" s="16">
        <v>150479</v>
      </c>
      <c r="L33" s="28">
        <f t="shared" si="1"/>
        <v>509300</v>
      </c>
      <c r="M33" s="16">
        <v>246703</v>
      </c>
      <c r="N33" s="16">
        <v>50000</v>
      </c>
      <c r="O33" s="16">
        <v>50000</v>
      </c>
      <c r="P33" s="28">
        <f t="shared" si="2"/>
        <v>346703</v>
      </c>
      <c r="Q33" s="16">
        <v>50000</v>
      </c>
      <c r="R33" s="16">
        <v>50000</v>
      </c>
      <c r="S33" s="16">
        <v>108961</v>
      </c>
      <c r="T33" s="28">
        <f t="shared" si="3"/>
        <v>208961</v>
      </c>
      <c r="U33" s="28">
        <f t="shared" si="4"/>
        <v>1800000</v>
      </c>
      <c r="V33" s="16">
        <v>1800000</v>
      </c>
    </row>
    <row r="34" spans="1:22" ht="44.25" customHeight="1" x14ac:dyDescent="0.2">
      <c r="A34" s="1" t="s">
        <v>1</v>
      </c>
      <c r="B34" s="1" t="s">
        <v>135</v>
      </c>
      <c r="C34" s="1" t="s">
        <v>64</v>
      </c>
      <c r="D34" s="2" t="s">
        <v>60</v>
      </c>
      <c r="E34" s="16"/>
      <c r="F34" s="16"/>
      <c r="G34" s="16">
        <v>18675</v>
      </c>
      <c r="H34" s="28">
        <f t="shared" si="0"/>
        <v>18675</v>
      </c>
      <c r="I34" s="16"/>
      <c r="J34" s="16"/>
      <c r="K34" s="16"/>
      <c r="L34" s="28">
        <f t="shared" si="1"/>
        <v>0</v>
      </c>
      <c r="M34" s="16"/>
      <c r="N34" s="16"/>
      <c r="O34" s="16"/>
      <c r="P34" s="28">
        <f t="shared" si="2"/>
        <v>0</v>
      </c>
      <c r="Q34" s="16"/>
      <c r="R34" s="16"/>
      <c r="S34" s="16"/>
      <c r="T34" s="28">
        <f t="shared" si="3"/>
        <v>0</v>
      </c>
      <c r="U34" s="28">
        <f t="shared" si="4"/>
        <v>18675</v>
      </c>
      <c r="V34" s="16">
        <v>18675</v>
      </c>
    </row>
    <row r="35" spans="1:22" ht="26.25" customHeight="1" x14ac:dyDescent="0.2">
      <c r="A35" s="4" t="s">
        <v>2</v>
      </c>
      <c r="B35" s="13" t="s">
        <v>75</v>
      </c>
      <c r="C35" s="4" t="s">
        <v>64</v>
      </c>
      <c r="D35" s="14" t="s">
        <v>48</v>
      </c>
      <c r="E35" s="18">
        <f>E36</f>
        <v>0</v>
      </c>
      <c r="F35" s="18">
        <f>F36</f>
        <v>0</v>
      </c>
      <c r="G35" s="18">
        <f>G36</f>
        <v>0</v>
      </c>
      <c r="H35" s="28">
        <f t="shared" si="0"/>
        <v>0</v>
      </c>
      <c r="I35" s="18">
        <f>I36</f>
        <v>0</v>
      </c>
      <c r="J35" s="18">
        <f>J36</f>
        <v>0</v>
      </c>
      <c r="K35" s="18">
        <f>K36</f>
        <v>0</v>
      </c>
      <c r="L35" s="28">
        <f t="shared" si="1"/>
        <v>0</v>
      </c>
      <c r="M35" s="18">
        <f>M36</f>
        <v>0</v>
      </c>
      <c r="N35" s="18">
        <f>N36</f>
        <v>0</v>
      </c>
      <c r="O35" s="18">
        <f>O36</f>
        <v>0</v>
      </c>
      <c r="P35" s="28">
        <f t="shared" si="2"/>
        <v>0</v>
      </c>
      <c r="Q35" s="18">
        <f>Q36</f>
        <v>0</v>
      </c>
      <c r="R35" s="18">
        <f>R36</f>
        <v>0</v>
      </c>
      <c r="S35" s="18">
        <f>S36</f>
        <v>1000</v>
      </c>
      <c r="T35" s="28">
        <f t="shared" si="3"/>
        <v>1000</v>
      </c>
      <c r="U35" s="28">
        <f t="shared" si="4"/>
        <v>1000</v>
      </c>
      <c r="V35" s="18">
        <f>V36</f>
        <v>1000</v>
      </c>
    </row>
    <row r="36" spans="1:22" ht="63.75" customHeight="1" x14ac:dyDescent="0.2">
      <c r="A36" s="1" t="s">
        <v>1</v>
      </c>
      <c r="B36" s="1" t="s">
        <v>74</v>
      </c>
      <c r="C36" s="1" t="s">
        <v>64</v>
      </c>
      <c r="D36" s="2" t="s">
        <v>57</v>
      </c>
      <c r="E36" s="16"/>
      <c r="F36" s="16"/>
      <c r="G36" s="16"/>
      <c r="H36" s="28">
        <f t="shared" si="0"/>
        <v>0</v>
      </c>
      <c r="I36" s="16"/>
      <c r="J36" s="16"/>
      <c r="K36" s="16"/>
      <c r="L36" s="28">
        <f t="shared" si="1"/>
        <v>0</v>
      </c>
      <c r="M36" s="16"/>
      <c r="N36" s="16"/>
      <c r="O36" s="16"/>
      <c r="P36" s="28">
        <f t="shared" si="2"/>
        <v>0</v>
      </c>
      <c r="Q36" s="16"/>
      <c r="R36" s="16"/>
      <c r="S36" s="16">
        <v>1000</v>
      </c>
      <c r="T36" s="28">
        <f t="shared" si="3"/>
        <v>1000</v>
      </c>
      <c r="U36" s="28">
        <f t="shared" si="4"/>
        <v>1000</v>
      </c>
      <c r="V36" s="16">
        <v>1000</v>
      </c>
    </row>
    <row r="37" spans="1:22" ht="21" customHeight="1" x14ac:dyDescent="0.2">
      <c r="A37" s="4" t="s">
        <v>2</v>
      </c>
      <c r="B37" s="4" t="s">
        <v>73</v>
      </c>
      <c r="C37" s="4" t="s">
        <v>64</v>
      </c>
      <c r="D37" s="7" t="s">
        <v>53</v>
      </c>
      <c r="E37" s="18">
        <f>E38+E54</f>
        <v>508125.4</v>
      </c>
      <c r="F37" s="18">
        <f t="shared" ref="F37:V37" si="11">F38+F54</f>
        <v>3565500</v>
      </c>
      <c r="G37" s="18">
        <f t="shared" si="11"/>
        <v>2093800</v>
      </c>
      <c r="H37" s="18">
        <f t="shared" si="11"/>
        <v>6167425.4000000004</v>
      </c>
      <c r="I37" s="18">
        <f t="shared" si="11"/>
        <v>2032050</v>
      </c>
      <c r="J37" s="18">
        <f t="shared" si="11"/>
        <v>2043250</v>
      </c>
      <c r="K37" s="18">
        <f t="shared" si="11"/>
        <v>19470300</v>
      </c>
      <c r="L37" s="18">
        <f t="shared" si="11"/>
        <v>23545600</v>
      </c>
      <c r="M37" s="18">
        <f t="shared" si="11"/>
        <v>2102397</v>
      </c>
      <c r="N37" s="18">
        <f t="shared" si="11"/>
        <v>2513597</v>
      </c>
      <c r="O37" s="18">
        <f t="shared" si="11"/>
        <v>2625097</v>
      </c>
      <c r="P37" s="18">
        <f t="shared" si="11"/>
        <v>7241091</v>
      </c>
      <c r="Q37" s="18">
        <f t="shared" si="11"/>
        <v>3921297</v>
      </c>
      <c r="R37" s="18">
        <f t="shared" si="11"/>
        <v>2293798</v>
      </c>
      <c r="S37" s="18">
        <f t="shared" si="11"/>
        <v>2685898</v>
      </c>
      <c r="T37" s="18">
        <f t="shared" si="11"/>
        <v>8900993</v>
      </c>
      <c r="U37" s="18">
        <f t="shared" si="11"/>
        <v>45855109.399999999</v>
      </c>
      <c r="V37" s="18">
        <f t="shared" si="11"/>
        <v>45855109.399999999</v>
      </c>
    </row>
    <row r="38" spans="1:22" ht="47.25" customHeight="1" x14ac:dyDescent="0.2">
      <c r="A38" s="4" t="s">
        <v>2</v>
      </c>
      <c r="B38" s="4" t="s">
        <v>72</v>
      </c>
      <c r="C38" s="4" t="s">
        <v>64</v>
      </c>
      <c r="D38" s="10" t="s">
        <v>12</v>
      </c>
      <c r="E38" s="18">
        <f>E40+E43+E45+E50</f>
        <v>510000</v>
      </c>
      <c r="F38" s="18">
        <f t="shared" ref="F38:V38" si="12">F40+F43+F45+F50</f>
        <v>3565500</v>
      </c>
      <c r="G38" s="18">
        <f t="shared" si="12"/>
        <v>2093800</v>
      </c>
      <c r="H38" s="18">
        <f t="shared" si="12"/>
        <v>6169300</v>
      </c>
      <c r="I38" s="18">
        <f t="shared" si="12"/>
        <v>2032050</v>
      </c>
      <c r="J38" s="18">
        <f t="shared" si="12"/>
        <v>2043250</v>
      </c>
      <c r="K38" s="18">
        <f t="shared" si="12"/>
        <v>19470300</v>
      </c>
      <c r="L38" s="18">
        <f t="shared" si="12"/>
        <v>23545600</v>
      </c>
      <c r="M38" s="18">
        <f t="shared" si="12"/>
        <v>2102397</v>
      </c>
      <c r="N38" s="18">
        <f t="shared" si="12"/>
        <v>2513597</v>
      </c>
      <c r="O38" s="18">
        <f t="shared" si="12"/>
        <v>2625097</v>
      </c>
      <c r="P38" s="18">
        <f t="shared" si="12"/>
        <v>7241091</v>
      </c>
      <c r="Q38" s="18">
        <f t="shared" si="12"/>
        <v>3921297</v>
      </c>
      <c r="R38" s="18">
        <f t="shared" si="12"/>
        <v>2293798</v>
      </c>
      <c r="S38" s="18">
        <f>S40+S43+S45+S50</f>
        <v>2685898</v>
      </c>
      <c r="T38" s="18">
        <f t="shared" si="12"/>
        <v>8900993</v>
      </c>
      <c r="U38" s="18">
        <f t="shared" si="12"/>
        <v>45856984</v>
      </c>
      <c r="V38" s="18">
        <f t="shared" si="12"/>
        <v>45856984</v>
      </c>
    </row>
    <row r="39" spans="1:22" ht="53.25" hidden="1" customHeight="1" x14ac:dyDescent="0.2">
      <c r="A39" s="4" t="s">
        <v>2</v>
      </c>
      <c r="B39" s="4" t="s">
        <v>6</v>
      </c>
      <c r="C39" s="4" t="s">
        <v>3</v>
      </c>
      <c r="D39" s="10" t="s">
        <v>12</v>
      </c>
      <c r="E39" s="18">
        <v>0</v>
      </c>
      <c r="F39" s="18">
        <v>0</v>
      </c>
      <c r="G39" s="18">
        <v>0</v>
      </c>
      <c r="H39" s="28">
        <f t="shared" si="0"/>
        <v>0</v>
      </c>
      <c r="I39" s="18">
        <v>0</v>
      </c>
      <c r="J39" s="18">
        <v>0</v>
      </c>
      <c r="K39" s="18">
        <v>0</v>
      </c>
      <c r="L39" s="28">
        <f t="shared" si="1"/>
        <v>0</v>
      </c>
      <c r="M39" s="18">
        <v>0</v>
      </c>
      <c r="N39" s="18">
        <v>0</v>
      </c>
      <c r="O39" s="18">
        <v>0</v>
      </c>
      <c r="P39" s="28">
        <f t="shared" si="2"/>
        <v>0</v>
      </c>
      <c r="Q39" s="18">
        <v>0</v>
      </c>
      <c r="R39" s="18">
        <v>0</v>
      </c>
      <c r="S39" s="18">
        <v>0</v>
      </c>
      <c r="T39" s="28">
        <f t="shared" si="3"/>
        <v>0</v>
      </c>
      <c r="U39" s="28">
        <f t="shared" si="4"/>
        <v>0</v>
      </c>
      <c r="V39" s="18">
        <v>0</v>
      </c>
    </row>
    <row r="40" spans="1:22" ht="39" customHeight="1" x14ac:dyDescent="0.2">
      <c r="A40" s="4" t="s">
        <v>2</v>
      </c>
      <c r="B40" s="4" t="s">
        <v>71</v>
      </c>
      <c r="C40" s="4" t="s">
        <v>64</v>
      </c>
      <c r="D40" s="7" t="s">
        <v>52</v>
      </c>
      <c r="E40" s="18">
        <f>SUM(E41:E42)</f>
        <v>0</v>
      </c>
      <c r="F40" s="18">
        <f>SUM(F41:F42)</f>
        <v>3014700</v>
      </c>
      <c r="G40" s="18">
        <f>SUM(G41:G42)</f>
        <v>1507500</v>
      </c>
      <c r="H40" s="28">
        <f t="shared" si="0"/>
        <v>4522200</v>
      </c>
      <c r="I40" s="18">
        <f>SUM(I41:I42)</f>
        <v>1507350</v>
      </c>
      <c r="J40" s="18">
        <f>SUM(J41:J42)</f>
        <v>1507350</v>
      </c>
      <c r="K40" s="18">
        <f>SUM(K41:K42)</f>
        <v>1507400</v>
      </c>
      <c r="L40" s="28">
        <f t="shared" si="1"/>
        <v>4522100</v>
      </c>
      <c r="M40" s="18">
        <f>SUM(M41:M42)</f>
        <v>1577697</v>
      </c>
      <c r="N40" s="18">
        <f>SUM(N41:N42)</f>
        <v>1577697</v>
      </c>
      <c r="O40" s="18">
        <f>SUM(O41:O42)</f>
        <v>1578097</v>
      </c>
      <c r="P40" s="28">
        <f t="shared" si="2"/>
        <v>4733491</v>
      </c>
      <c r="Q40" s="18">
        <f>SUM(Q41:Q42)</f>
        <v>1901597</v>
      </c>
      <c r="R40" s="18">
        <f>SUM(R41:R42)</f>
        <v>1901598</v>
      </c>
      <c r="S40" s="18">
        <f>SUM(S41:S42)</f>
        <v>1901698</v>
      </c>
      <c r="T40" s="28">
        <f t="shared" si="3"/>
        <v>5704893</v>
      </c>
      <c r="U40" s="28">
        <f t="shared" si="4"/>
        <v>19482684</v>
      </c>
      <c r="V40" s="18">
        <f>SUM(V41:V42)</f>
        <v>19482684</v>
      </c>
    </row>
    <row r="41" spans="1:22" ht="51" customHeight="1" x14ac:dyDescent="0.2">
      <c r="A41" s="1" t="s">
        <v>1</v>
      </c>
      <c r="B41" s="1" t="s">
        <v>90</v>
      </c>
      <c r="C41" s="1" t="s">
        <v>64</v>
      </c>
      <c r="D41" s="2" t="s">
        <v>58</v>
      </c>
      <c r="E41" s="16"/>
      <c r="F41" s="16">
        <v>2919500</v>
      </c>
      <c r="G41" s="16">
        <v>1459800</v>
      </c>
      <c r="H41" s="28">
        <f t="shared" si="0"/>
        <v>4379300</v>
      </c>
      <c r="I41" s="16">
        <v>1459750</v>
      </c>
      <c r="J41" s="16">
        <v>1459750</v>
      </c>
      <c r="K41" s="16">
        <v>1459800</v>
      </c>
      <c r="L41" s="28">
        <f t="shared" si="1"/>
        <v>4379300</v>
      </c>
      <c r="M41" s="16">
        <v>1531000</v>
      </c>
      <c r="N41" s="16">
        <v>1531000</v>
      </c>
      <c r="O41" s="16">
        <v>1531400</v>
      </c>
      <c r="P41" s="28">
        <f t="shared" si="2"/>
        <v>4593400</v>
      </c>
      <c r="Q41" s="16">
        <v>1854900</v>
      </c>
      <c r="R41" s="16">
        <v>1854900</v>
      </c>
      <c r="S41" s="16">
        <v>1855000</v>
      </c>
      <c r="T41" s="28">
        <f t="shared" si="3"/>
        <v>5564800</v>
      </c>
      <c r="U41" s="28">
        <f t="shared" si="4"/>
        <v>18916800</v>
      </c>
      <c r="V41" s="16">
        <v>18916800</v>
      </c>
    </row>
    <row r="42" spans="1:22" ht="79.5" customHeight="1" x14ac:dyDescent="0.2">
      <c r="A42" s="1" t="s">
        <v>1</v>
      </c>
      <c r="B42" s="1" t="s">
        <v>90</v>
      </c>
      <c r="C42" s="1" t="s">
        <v>64</v>
      </c>
      <c r="D42" s="2" t="s">
        <v>98</v>
      </c>
      <c r="E42" s="16"/>
      <c r="F42" s="16">
        <v>95200</v>
      </c>
      <c r="G42" s="16">
        <v>47700</v>
      </c>
      <c r="H42" s="28">
        <f t="shared" si="0"/>
        <v>142900</v>
      </c>
      <c r="I42" s="16">
        <v>47600</v>
      </c>
      <c r="J42" s="16">
        <v>47600</v>
      </c>
      <c r="K42" s="16">
        <v>47600</v>
      </c>
      <c r="L42" s="28">
        <f t="shared" si="1"/>
        <v>142800</v>
      </c>
      <c r="M42" s="16">
        <v>46697</v>
      </c>
      <c r="N42" s="16">
        <v>46697</v>
      </c>
      <c r="O42" s="16">
        <v>46697</v>
      </c>
      <c r="P42" s="28">
        <f t="shared" si="2"/>
        <v>140091</v>
      </c>
      <c r="Q42" s="16">
        <v>46697</v>
      </c>
      <c r="R42" s="16">
        <v>46698</v>
      </c>
      <c r="S42" s="16">
        <v>46698</v>
      </c>
      <c r="T42" s="28">
        <f t="shared" si="3"/>
        <v>140093</v>
      </c>
      <c r="U42" s="28">
        <f t="shared" si="4"/>
        <v>565884</v>
      </c>
      <c r="V42" s="16">
        <v>565884</v>
      </c>
    </row>
    <row r="43" spans="1:22" ht="36.75" customHeight="1" x14ac:dyDescent="0.2">
      <c r="A43" s="4" t="s">
        <v>1</v>
      </c>
      <c r="B43" s="4" t="s">
        <v>91</v>
      </c>
      <c r="C43" s="4" t="s">
        <v>64</v>
      </c>
      <c r="D43" s="7" t="s">
        <v>55</v>
      </c>
      <c r="E43" s="18">
        <f>E44</f>
        <v>0</v>
      </c>
      <c r="F43" s="18">
        <f>F44</f>
        <v>0</v>
      </c>
      <c r="G43" s="18">
        <f>G44</f>
        <v>0</v>
      </c>
      <c r="H43" s="28">
        <f t="shared" si="0"/>
        <v>0</v>
      </c>
      <c r="I43" s="18">
        <f>I44</f>
        <v>0</v>
      </c>
      <c r="J43" s="18">
        <f>J44</f>
        <v>0</v>
      </c>
      <c r="K43" s="18">
        <f>K44</f>
        <v>0</v>
      </c>
      <c r="L43" s="28">
        <f t="shared" si="1"/>
        <v>0</v>
      </c>
      <c r="M43" s="18">
        <f>M44</f>
        <v>0</v>
      </c>
      <c r="N43" s="18">
        <f>N44</f>
        <v>400000</v>
      </c>
      <c r="O43" s="18">
        <f>O44</f>
        <v>0</v>
      </c>
      <c r="P43" s="28">
        <f t="shared" si="2"/>
        <v>400000</v>
      </c>
      <c r="Q43" s="18">
        <f>Q44</f>
        <v>0</v>
      </c>
      <c r="R43" s="18">
        <f>R44</f>
        <v>0</v>
      </c>
      <c r="S43" s="18">
        <f>S44</f>
        <v>0</v>
      </c>
      <c r="T43" s="28">
        <f t="shared" si="3"/>
        <v>0</v>
      </c>
      <c r="U43" s="28">
        <f t="shared" si="4"/>
        <v>400000</v>
      </c>
      <c r="V43" s="18">
        <f>V44</f>
        <v>400000</v>
      </c>
    </row>
    <row r="44" spans="1:22" ht="48.75" customHeight="1" x14ac:dyDescent="0.2">
      <c r="A44" s="1" t="s">
        <v>1</v>
      </c>
      <c r="B44" s="1" t="s">
        <v>91</v>
      </c>
      <c r="C44" s="1" t="s">
        <v>70</v>
      </c>
      <c r="D44" s="2" t="s">
        <v>59</v>
      </c>
      <c r="E44" s="16"/>
      <c r="F44" s="16"/>
      <c r="G44" s="16"/>
      <c r="H44" s="28">
        <f t="shared" si="0"/>
        <v>0</v>
      </c>
      <c r="I44" s="16"/>
      <c r="J44" s="16"/>
      <c r="K44" s="16"/>
      <c r="L44" s="28">
        <f t="shared" si="1"/>
        <v>0</v>
      </c>
      <c r="M44" s="16"/>
      <c r="N44" s="16">
        <v>400000</v>
      </c>
      <c r="O44" s="16"/>
      <c r="P44" s="28">
        <f t="shared" si="2"/>
        <v>400000</v>
      </c>
      <c r="Q44" s="16"/>
      <c r="R44" s="16"/>
      <c r="S44" s="16"/>
      <c r="T44" s="28">
        <f t="shared" si="3"/>
        <v>0</v>
      </c>
      <c r="U44" s="28">
        <f t="shared" si="4"/>
        <v>400000</v>
      </c>
      <c r="V44" s="16">
        <v>400000</v>
      </c>
    </row>
    <row r="45" spans="1:22" ht="38.25" customHeight="1" x14ac:dyDescent="0.2">
      <c r="A45" s="4" t="s">
        <v>2</v>
      </c>
      <c r="B45" s="4" t="s">
        <v>69</v>
      </c>
      <c r="C45" s="4" t="s">
        <v>64</v>
      </c>
      <c r="D45" s="7" t="s">
        <v>49</v>
      </c>
      <c r="E45" s="18">
        <f>E46+E49</f>
        <v>0</v>
      </c>
      <c r="F45" s="18">
        <f>F46+F49</f>
        <v>40800</v>
      </c>
      <c r="G45" s="18">
        <f>G46+G49</f>
        <v>76300</v>
      </c>
      <c r="H45" s="28">
        <f t="shared" si="0"/>
        <v>117100</v>
      </c>
      <c r="I45" s="18">
        <f>I46+I49</f>
        <v>14700</v>
      </c>
      <c r="J45" s="18">
        <f>J46+J49</f>
        <v>25900</v>
      </c>
      <c r="K45" s="18">
        <f>K46+K49</f>
        <v>43800</v>
      </c>
      <c r="L45" s="28">
        <f t="shared" si="1"/>
        <v>84400</v>
      </c>
      <c r="M45" s="18">
        <f>M46+M49</f>
        <v>14700</v>
      </c>
      <c r="N45" s="18">
        <f>N46+N49</f>
        <v>25900</v>
      </c>
      <c r="O45" s="18">
        <f>O46+O49</f>
        <v>37000</v>
      </c>
      <c r="P45" s="28">
        <f t="shared" si="2"/>
        <v>77600</v>
      </c>
      <c r="Q45" s="18">
        <f>Q46+Q49</f>
        <v>52700</v>
      </c>
      <c r="R45" s="18">
        <f>R46+R49</f>
        <v>4200</v>
      </c>
      <c r="S45" s="18">
        <f>S46+S49</f>
        <v>119200</v>
      </c>
      <c r="T45" s="28">
        <f t="shared" si="3"/>
        <v>176100</v>
      </c>
      <c r="U45" s="28">
        <f t="shared" si="4"/>
        <v>455200</v>
      </c>
      <c r="V45" s="18">
        <f>V46+V49</f>
        <v>455200</v>
      </c>
    </row>
    <row r="46" spans="1:22" ht="65.25" customHeight="1" x14ac:dyDescent="0.2">
      <c r="A46" s="4" t="s">
        <v>2</v>
      </c>
      <c r="B46" s="4" t="s">
        <v>68</v>
      </c>
      <c r="C46" s="4" t="s">
        <v>64</v>
      </c>
      <c r="D46" s="7" t="s">
        <v>54</v>
      </c>
      <c r="E46" s="18">
        <f>E47+E48</f>
        <v>0</v>
      </c>
      <c r="F46" s="18">
        <f>F47+F48</f>
        <v>7000</v>
      </c>
      <c r="G46" s="18">
        <f>G47+G48</f>
        <v>13600</v>
      </c>
      <c r="H46" s="28">
        <f t="shared" si="0"/>
        <v>20600</v>
      </c>
      <c r="I46" s="18">
        <f>I47+I48</f>
        <v>0</v>
      </c>
      <c r="J46" s="18">
        <f>J47+J48</f>
        <v>6800</v>
      </c>
      <c r="K46" s="18">
        <f>K47+K48</f>
        <v>13600</v>
      </c>
      <c r="L46" s="28">
        <f t="shared" si="1"/>
        <v>20400</v>
      </c>
      <c r="M46" s="18">
        <f>M47+M48</f>
        <v>0</v>
      </c>
      <c r="N46" s="18">
        <f>N47+N48</f>
        <v>6800</v>
      </c>
      <c r="O46" s="18">
        <f>O47+O48</f>
        <v>6800</v>
      </c>
      <c r="P46" s="28">
        <f t="shared" si="2"/>
        <v>13600</v>
      </c>
      <c r="Q46" s="18">
        <f>Q47+Q48</f>
        <v>20900</v>
      </c>
      <c r="R46" s="18">
        <f>R47+R48</f>
        <v>0</v>
      </c>
      <c r="S46" s="18">
        <f>S47+S48</f>
        <v>91200</v>
      </c>
      <c r="T46" s="28">
        <f t="shared" si="3"/>
        <v>112100</v>
      </c>
      <c r="U46" s="28">
        <f t="shared" si="4"/>
        <v>166700</v>
      </c>
      <c r="V46" s="18">
        <f>V47+V48</f>
        <v>166700</v>
      </c>
    </row>
    <row r="47" spans="1:22" ht="78" customHeight="1" x14ac:dyDescent="0.2">
      <c r="A47" s="1" t="s">
        <v>1</v>
      </c>
      <c r="B47" s="1" t="s">
        <v>68</v>
      </c>
      <c r="C47" s="1" t="s">
        <v>67</v>
      </c>
      <c r="D47" s="2" t="s">
        <v>34</v>
      </c>
      <c r="E47" s="16"/>
      <c r="F47" s="16">
        <v>7000</v>
      </c>
      <c r="G47" s="16">
        <v>13600</v>
      </c>
      <c r="H47" s="28">
        <f t="shared" si="0"/>
        <v>20600</v>
      </c>
      <c r="I47" s="16"/>
      <c r="J47" s="16">
        <v>6800</v>
      </c>
      <c r="K47" s="16">
        <v>13600</v>
      </c>
      <c r="L47" s="28">
        <f t="shared" si="1"/>
        <v>20400</v>
      </c>
      <c r="M47" s="16"/>
      <c r="N47" s="16">
        <v>6800</v>
      </c>
      <c r="O47" s="16">
        <v>6800</v>
      </c>
      <c r="P47" s="28">
        <f t="shared" si="2"/>
        <v>13600</v>
      </c>
      <c r="Q47" s="16">
        <v>20200</v>
      </c>
      <c r="R47" s="16"/>
      <c r="S47" s="16">
        <v>91200</v>
      </c>
      <c r="T47" s="28">
        <f t="shared" si="3"/>
        <v>111400</v>
      </c>
      <c r="U47" s="28">
        <f t="shared" si="4"/>
        <v>166000</v>
      </c>
      <c r="V47" s="16">
        <v>166000</v>
      </c>
    </row>
    <row r="48" spans="1:22" ht="130.5" customHeight="1" x14ac:dyDescent="0.2">
      <c r="A48" s="8" t="s">
        <v>1</v>
      </c>
      <c r="B48" s="1" t="s">
        <v>68</v>
      </c>
      <c r="C48" s="1" t="s">
        <v>66</v>
      </c>
      <c r="D48" s="9" t="s">
        <v>35</v>
      </c>
      <c r="E48" s="30"/>
      <c r="F48" s="30"/>
      <c r="G48" s="30"/>
      <c r="H48" s="28">
        <f t="shared" si="0"/>
        <v>0</v>
      </c>
      <c r="I48" s="30"/>
      <c r="J48" s="30"/>
      <c r="K48" s="30"/>
      <c r="L48" s="28">
        <f t="shared" si="1"/>
        <v>0</v>
      </c>
      <c r="M48" s="30"/>
      <c r="N48" s="30"/>
      <c r="O48" s="30"/>
      <c r="P48" s="28">
        <f t="shared" si="2"/>
        <v>0</v>
      </c>
      <c r="Q48" s="30">
        <v>700</v>
      </c>
      <c r="R48" s="30"/>
      <c r="S48" s="30"/>
      <c r="T48" s="28">
        <f t="shared" si="3"/>
        <v>700</v>
      </c>
      <c r="U48" s="28">
        <f t="shared" si="4"/>
        <v>700</v>
      </c>
      <c r="V48" s="30">
        <v>700</v>
      </c>
    </row>
    <row r="49" spans="1:22" ht="58.5" customHeight="1" x14ac:dyDescent="0.2">
      <c r="A49" s="1" t="s">
        <v>1</v>
      </c>
      <c r="B49" s="1" t="s">
        <v>92</v>
      </c>
      <c r="C49" s="1" t="s">
        <v>65</v>
      </c>
      <c r="D49" s="2" t="s">
        <v>33</v>
      </c>
      <c r="E49" s="16"/>
      <c r="F49" s="16">
        <v>33800</v>
      </c>
      <c r="G49" s="16">
        <v>62700</v>
      </c>
      <c r="H49" s="28">
        <f t="shared" si="0"/>
        <v>96500</v>
      </c>
      <c r="I49" s="16">
        <v>14700</v>
      </c>
      <c r="J49" s="16">
        <v>19100</v>
      </c>
      <c r="K49" s="16">
        <v>30200</v>
      </c>
      <c r="L49" s="28">
        <f t="shared" si="1"/>
        <v>64000</v>
      </c>
      <c r="M49" s="16">
        <v>14700</v>
      </c>
      <c r="N49" s="16">
        <v>19100</v>
      </c>
      <c r="O49" s="16">
        <v>30200</v>
      </c>
      <c r="P49" s="28">
        <f t="shared" si="2"/>
        <v>64000</v>
      </c>
      <c r="Q49" s="16">
        <v>31800</v>
      </c>
      <c r="R49" s="16">
        <v>4200</v>
      </c>
      <c r="S49" s="16">
        <v>28000</v>
      </c>
      <c r="T49" s="28">
        <f t="shared" si="3"/>
        <v>64000</v>
      </c>
      <c r="U49" s="28">
        <f t="shared" si="4"/>
        <v>288500</v>
      </c>
      <c r="V49" s="16">
        <v>288500</v>
      </c>
    </row>
    <row r="50" spans="1:22" ht="22.5" customHeight="1" x14ac:dyDescent="0.2">
      <c r="A50" s="4" t="s">
        <v>2</v>
      </c>
      <c r="B50" s="4" t="s">
        <v>63</v>
      </c>
      <c r="C50" s="4" t="s">
        <v>64</v>
      </c>
      <c r="D50" s="7" t="s">
        <v>41</v>
      </c>
      <c r="E50" s="18">
        <f>SUM(E51:E53)</f>
        <v>510000</v>
      </c>
      <c r="F50" s="18">
        <f t="shared" ref="F50:V50" si="13">SUM(F51:F53)</f>
        <v>510000</v>
      </c>
      <c r="G50" s="18">
        <f t="shared" si="13"/>
        <v>510000</v>
      </c>
      <c r="H50" s="18">
        <f t="shared" si="13"/>
        <v>1530000</v>
      </c>
      <c r="I50" s="18">
        <f t="shared" si="13"/>
        <v>510000</v>
      </c>
      <c r="J50" s="18">
        <f t="shared" si="13"/>
        <v>510000</v>
      </c>
      <c r="K50" s="18">
        <f t="shared" si="13"/>
        <v>17919100</v>
      </c>
      <c r="L50" s="18">
        <f t="shared" si="13"/>
        <v>18939100</v>
      </c>
      <c r="M50" s="18">
        <f t="shared" si="13"/>
        <v>510000</v>
      </c>
      <c r="N50" s="18">
        <f t="shared" si="13"/>
        <v>510000</v>
      </c>
      <c r="O50" s="18">
        <f t="shared" si="13"/>
        <v>1010000</v>
      </c>
      <c r="P50" s="18">
        <f t="shared" si="13"/>
        <v>2030000</v>
      </c>
      <c r="Q50" s="18">
        <f t="shared" si="13"/>
        <v>1967000</v>
      </c>
      <c r="R50" s="18">
        <f t="shared" si="13"/>
        <v>388000</v>
      </c>
      <c r="S50" s="18">
        <f t="shared" si="13"/>
        <v>665000</v>
      </c>
      <c r="T50" s="18">
        <f t="shared" si="13"/>
        <v>3020000</v>
      </c>
      <c r="U50" s="18">
        <f t="shared" si="13"/>
        <v>25519100</v>
      </c>
      <c r="V50" s="18">
        <f t="shared" si="13"/>
        <v>25519100</v>
      </c>
    </row>
    <row r="51" spans="1:22" ht="100.5" customHeight="1" x14ac:dyDescent="0.25">
      <c r="A51" s="1" t="s">
        <v>1</v>
      </c>
      <c r="B51" s="1" t="s">
        <v>93</v>
      </c>
      <c r="C51" s="1" t="s">
        <v>62</v>
      </c>
      <c r="D51" s="19" t="s">
        <v>61</v>
      </c>
      <c r="E51" s="20">
        <v>510000</v>
      </c>
      <c r="F51" s="20">
        <v>510000</v>
      </c>
      <c r="G51" s="20">
        <v>510000</v>
      </c>
      <c r="H51" s="28">
        <f t="shared" ref="H51" si="14">SUM(E51:G51)</f>
        <v>1530000</v>
      </c>
      <c r="I51" s="20">
        <v>510000</v>
      </c>
      <c r="J51" s="20">
        <v>510000</v>
      </c>
      <c r="K51" s="20">
        <v>900000</v>
      </c>
      <c r="L51" s="28">
        <f t="shared" ref="L51" si="15">SUM(I51:K51)</f>
        <v>1920000</v>
      </c>
      <c r="M51" s="20">
        <v>510000</v>
      </c>
      <c r="N51" s="20">
        <v>510000</v>
      </c>
      <c r="O51" s="20">
        <v>1010000</v>
      </c>
      <c r="P51" s="28">
        <f t="shared" ref="P51" si="16">SUM(M51:O51)</f>
        <v>2030000</v>
      </c>
      <c r="Q51" s="20">
        <v>1967000</v>
      </c>
      <c r="R51" s="20">
        <v>388000</v>
      </c>
      <c r="S51" s="20">
        <v>665000</v>
      </c>
      <c r="T51" s="28">
        <f t="shared" ref="T51" si="17">SUM(Q51:S51)</f>
        <v>3020000</v>
      </c>
      <c r="U51" s="28">
        <f t="shared" ref="U51" si="18">H51+L51+P51+T51</f>
        <v>8500000</v>
      </c>
      <c r="V51" s="20">
        <v>8500000</v>
      </c>
    </row>
    <row r="52" spans="1:22" ht="105" customHeight="1" x14ac:dyDescent="0.25">
      <c r="A52" s="1" t="s">
        <v>1</v>
      </c>
      <c r="B52" s="1" t="s">
        <v>93</v>
      </c>
      <c r="C52" s="1" t="s">
        <v>132</v>
      </c>
      <c r="D52" s="19" t="s">
        <v>133</v>
      </c>
      <c r="E52" s="20"/>
      <c r="F52" s="20"/>
      <c r="G52" s="20"/>
      <c r="H52" s="28">
        <f t="shared" ref="H52" si="19">SUM(E52:G52)</f>
        <v>0</v>
      </c>
      <c r="I52" s="20"/>
      <c r="J52" s="20"/>
      <c r="K52" s="20">
        <v>17000000</v>
      </c>
      <c r="L52" s="28">
        <f t="shared" ref="L52" si="20">SUM(I52:K52)</f>
        <v>17000000</v>
      </c>
      <c r="M52" s="20"/>
      <c r="N52" s="20"/>
      <c r="O52" s="20"/>
      <c r="P52" s="28">
        <f t="shared" ref="P52" si="21">SUM(M52:O52)</f>
        <v>0</v>
      </c>
      <c r="Q52" s="20"/>
      <c r="R52" s="20"/>
      <c r="S52" s="20"/>
      <c r="T52" s="28">
        <f t="shared" ref="T52" si="22">SUM(Q52:S52)</f>
        <v>0</v>
      </c>
      <c r="U52" s="28">
        <f t="shared" ref="U52" si="23">H52+L52+P52+T52</f>
        <v>17000000</v>
      </c>
      <c r="V52" s="20">
        <v>17000000</v>
      </c>
    </row>
    <row r="53" spans="1:22" ht="111" customHeight="1" x14ac:dyDescent="0.25">
      <c r="A53" s="1" t="s">
        <v>1</v>
      </c>
      <c r="B53" s="1" t="s">
        <v>93</v>
      </c>
      <c r="C53" s="1" t="s">
        <v>120</v>
      </c>
      <c r="D53" s="19" t="s">
        <v>119</v>
      </c>
      <c r="E53" s="20"/>
      <c r="F53" s="20"/>
      <c r="G53" s="20"/>
      <c r="H53" s="28">
        <f t="shared" si="0"/>
        <v>0</v>
      </c>
      <c r="I53" s="20"/>
      <c r="J53" s="20"/>
      <c r="K53" s="20">
        <v>19100</v>
      </c>
      <c r="L53" s="28">
        <f t="shared" si="1"/>
        <v>19100</v>
      </c>
      <c r="M53" s="20"/>
      <c r="N53" s="20"/>
      <c r="O53" s="20"/>
      <c r="P53" s="28">
        <f t="shared" si="2"/>
        <v>0</v>
      </c>
      <c r="Q53" s="20"/>
      <c r="R53" s="20"/>
      <c r="S53" s="20"/>
      <c r="T53" s="28">
        <f t="shared" si="3"/>
        <v>0</v>
      </c>
      <c r="U53" s="28">
        <f t="shared" si="4"/>
        <v>19100</v>
      </c>
      <c r="V53" s="20">
        <v>19100</v>
      </c>
    </row>
    <row r="54" spans="1:22" ht="75" customHeight="1" x14ac:dyDescent="0.2">
      <c r="A54" s="4" t="s">
        <v>2</v>
      </c>
      <c r="B54" s="4" t="s">
        <v>118</v>
      </c>
      <c r="C54" s="4" t="s">
        <v>64</v>
      </c>
      <c r="D54" s="7" t="s">
        <v>115</v>
      </c>
      <c r="E54" s="18">
        <f>E55</f>
        <v>-1874.6</v>
      </c>
      <c r="F54" s="18">
        <f t="shared" ref="F54:V54" si="24">F55</f>
        <v>0</v>
      </c>
      <c r="G54" s="18">
        <f t="shared" si="24"/>
        <v>0</v>
      </c>
      <c r="H54" s="18">
        <f t="shared" si="24"/>
        <v>-1874.6</v>
      </c>
      <c r="I54" s="18">
        <f t="shared" si="24"/>
        <v>0</v>
      </c>
      <c r="J54" s="18">
        <f t="shared" si="24"/>
        <v>0</v>
      </c>
      <c r="K54" s="18">
        <f t="shared" si="24"/>
        <v>0</v>
      </c>
      <c r="L54" s="18">
        <f t="shared" si="24"/>
        <v>0</v>
      </c>
      <c r="M54" s="18">
        <f t="shared" si="24"/>
        <v>0</v>
      </c>
      <c r="N54" s="18">
        <f t="shared" si="24"/>
        <v>0</v>
      </c>
      <c r="O54" s="18">
        <f t="shared" si="24"/>
        <v>0</v>
      </c>
      <c r="P54" s="18">
        <f t="shared" si="24"/>
        <v>0</v>
      </c>
      <c r="Q54" s="18">
        <f t="shared" si="24"/>
        <v>0</v>
      </c>
      <c r="R54" s="18">
        <f t="shared" si="24"/>
        <v>0</v>
      </c>
      <c r="S54" s="18">
        <f t="shared" si="24"/>
        <v>0</v>
      </c>
      <c r="T54" s="18">
        <f t="shared" si="24"/>
        <v>0</v>
      </c>
      <c r="U54" s="18">
        <f t="shared" si="24"/>
        <v>-1874.6</v>
      </c>
      <c r="V54" s="18">
        <f t="shared" si="24"/>
        <v>-1874.6</v>
      </c>
    </row>
    <row r="55" spans="1:22" ht="48" customHeight="1" x14ac:dyDescent="0.25">
      <c r="A55" s="1" t="s">
        <v>1</v>
      </c>
      <c r="B55" s="1" t="s">
        <v>117</v>
      </c>
      <c r="C55" s="1" t="s">
        <v>64</v>
      </c>
      <c r="D55" s="19" t="s">
        <v>116</v>
      </c>
      <c r="E55" s="16">
        <v>-1874.6</v>
      </c>
      <c r="F55" s="16"/>
      <c r="G55" s="16"/>
      <c r="H55" s="28">
        <f t="shared" si="0"/>
        <v>-1874.6</v>
      </c>
      <c r="I55" s="16"/>
      <c r="J55" s="16"/>
      <c r="K55" s="16"/>
      <c r="L55" s="28">
        <f t="shared" si="1"/>
        <v>0</v>
      </c>
      <c r="M55" s="16"/>
      <c r="N55" s="16"/>
      <c r="O55" s="16"/>
      <c r="P55" s="28">
        <f t="shared" si="2"/>
        <v>0</v>
      </c>
      <c r="Q55" s="16"/>
      <c r="R55" s="16"/>
      <c r="S55" s="16"/>
      <c r="T55" s="28">
        <f t="shared" si="3"/>
        <v>0</v>
      </c>
      <c r="U55" s="28">
        <f t="shared" si="4"/>
        <v>-1874.6</v>
      </c>
      <c r="V55" s="16">
        <v>-1874.6</v>
      </c>
    </row>
    <row r="56" spans="1:22" ht="27.75" customHeight="1" x14ac:dyDescent="0.3">
      <c r="A56" s="35" t="s">
        <v>7</v>
      </c>
      <c r="B56" s="36"/>
      <c r="C56" s="36"/>
      <c r="D56" s="37"/>
      <c r="E56" s="17">
        <f>E8+E37</f>
        <v>963817.4</v>
      </c>
      <c r="F56" s="17">
        <f>F8+F37</f>
        <v>4284283</v>
      </c>
      <c r="G56" s="17">
        <f>G8+G37</f>
        <v>2573331</v>
      </c>
      <c r="H56" s="28">
        <f t="shared" si="0"/>
        <v>7821431.4000000004</v>
      </c>
      <c r="I56" s="17">
        <f>I8+I37</f>
        <v>2576419</v>
      </c>
      <c r="J56" s="17">
        <f>J8+J37</f>
        <v>2775967</v>
      </c>
      <c r="K56" s="17">
        <f>K8+K37</f>
        <v>19910754</v>
      </c>
      <c r="L56" s="28">
        <f t="shared" si="1"/>
        <v>25263140</v>
      </c>
      <c r="M56" s="17">
        <f>M8+M37</f>
        <v>2801594</v>
      </c>
      <c r="N56" s="17">
        <f>N8+N37</f>
        <v>2831860</v>
      </c>
      <c r="O56" s="17">
        <f>O8+O37</f>
        <v>2889763</v>
      </c>
      <c r="P56" s="28">
        <f t="shared" si="2"/>
        <v>8523217</v>
      </c>
      <c r="Q56" s="17">
        <f>Q8+Q37</f>
        <v>4419115</v>
      </c>
      <c r="R56" s="17">
        <f>R8+R37</f>
        <v>2661015</v>
      </c>
      <c r="S56" s="17">
        <f>S8+S37</f>
        <v>3203166</v>
      </c>
      <c r="T56" s="28">
        <f t="shared" si="3"/>
        <v>10283296</v>
      </c>
      <c r="U56" s="28">
        <f t="shared" si="4"/>
        <v>51891084.399999999</v>
      </c>
      <c r="V56" s="17">
        <f>V8+V37</f>
        <v>51891084.399999999</v>
      </c>
    </row>
  </sheetData>
  <mergeCells count="5">
    <mergeCell ref="A56:D56"/>
    <mergeCell ref="A1:V1"/>
    <mergeCell ref="A2:V2"/>
    <mergeCell ref="A4:V4"/>
    <mergeCell ref="A6:V6"/>
  </mergeCells>
  <pageMargins left="0.59055118110236227" right="0.19685039370078741" top="0.19685039370078741" bottom="0.19685039370078741" header="0.19685039370078741" footer="0.19685039370078741"/>
  <pageSetup paperSize="9" scale="33"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58"/>
  <sheetViews>
    <sheetView showGridLines="0" tabSelected="1" zoomScale="75" zoomScaleNormal="75" workbookViewId="0">
      <pane xSplit="4" ySplit="8" topLeftCell="E37" activePane="bottomRight" state="frozen"/>
      <selection pane="topRight" activeCell="E1" sqref="E1"/>
      <selection pane="bottomLeft" activeCell="A9" sqref="A9"/>
      <selection pane="bottomRight" activeCell="Q33" sqref="Q33"/>
    </sheetView>
  </sheetViews>
  <sheetFormatPr defaultRowHeight="12.75" customHeight="1" x14ac:dyDescent="0.2"/>
  <cols>
    <col min="1" max="1" width="8.85546875" customWidth="1"/>
    <col min="2" max="2" width="26.85546875" customWidth="1"/>
    <col min="3" max="3" width="9.42578125" customWidth="1"/>
    <col min="4" max="4" width="60.5703125" customWidth="1"/>
    <col min="5" max="6" width="19.140625" customWidth="1"/>
    <col min="7" max="7" width="18.85546875" customWidth="1"/>
    <col min="8" max="8" width="9.28515625" bestFit="1" customWidth="1"/>
    <col min="10" max="10" width="16.140625" customWidth="1"/>
  </cols>
  <sheetData>
    <row r="1" spans="1:9" ht="25.5" customHeight="1" x14ac:dyDescent="0.2">
      <c r="A1" s="38"/>
      <c r="B1" s="39"/>
      <c r="C1" s="39"/>
      <c r="D1" s="39"/>
      <c r="E1" s="39"/>
      <c r="F1" s="39"/>
      <c r="G1" s="39"/>
    </row>
    <row r="2" spans="1:9" ht="36.75" customHeight="1" x14ac:dyDescent="0.2">
      <c r="A2" s="38" t="s">
        <v>130</v>
      </c>
      <c r="B2" s="40"/>
      <c r="C2" s="40"/>
      <c r="D2" s="40"/>
      <c r="E2" s="40"/>
      <c r="F2" s="40"/>
      <c r="G2" s="40"/>
    </row>
    <row r="3" spans="1:9" ht="10.5" customHeight="1" x14ac:dyDescent="0.25">
      <c r="A3" s="15"/>
      <c r="B3" s="15"/>
      <c r="C3" s="15"/>
      <c r="D3" s="15"/>
      <c r="E3" s="15"/>
      <c r="F3" s="15"/>
      <c r="G3" s="15"/>
    </row>
    <row r="4" spans="1:9" s="22" customFormat="1" ht="55.5" customHeight="1" x14ac:dyDescent="0.25">
      <c r="A4" s="41" t="s">
        <v>137</v>
      </c>
      <c r="B4" s="42"/>
      <c r="C4" s="42"/>
      <c r="D4" s="42"/>
      <c r="E4" s="42"/>
      <c r="F4" s="42"/>
      <c r="G4" s="42"/>
      <c r="H4" s="24"/>
      <c r="I4" s="24"/>
    </row>
    <row r="5" spans="1:9" ht="19.5" customHeight="1" x14ac:dyDescent="0.25">
      <c r="A5" s="24"/>
      <c r="B5" s="24"/>
      <c r="C5" s="24"/>
      <c r="D5" s="24"/>
      <c r="E5" s="24"/>
      <c r="F5" s="24"/>
      <c r="G5" s="24"/>
      <c r="H5" s="24"/>
      <c r="I5" s="24"/>
    </row>
    <row r="6" spans="1:9" ht="42" customHeight="1" x14ac:dyDescent="0.2">
      <c r="A6" s="43" t="s">
        <v>38</v>
      </c>
      <c r="B6" s="43"/>
      <c r="C6" s="43"/>
      <c r="D6" s="43"/>
      <c r="E6" s="43"/>
      <c r="F6" s="43"/>
      <c r="G6" s="43"/>
    </row>
    <row r="7" spans="1:9" ht="30.75" customHeight="1" x14ac:dyDescent="0.2">
      <c r="A7" s="44" t="s">
        <v>94</v>
      </c>
      <c r="B7" s="44" t="s">
        <v>86</v>
      </c>
      <c r="C7" s="44" t="s">
        <v>87</v>
      </c>
      <c r="D7" s="44" t="s">
        <v>95</v>
      </c>
      <c r="E7" s="44" t="s">
        <v>124</v>
      </c>
      <c r="F7" s="46" t="s">
        <v>96</v>
      </c>
      <c r="G7" s="47"/>
    </row>
    <row r="8" spans="1:9" ht="27" customHeight="1" x14ac:dyDescent="0.2">
      <c r="A8" s="45"/>
      <c r="B8" s="45"/>
      <c r="C8" s="45"/>
      <c r="D8" s="45"/>
      <c r="E8" s="45"/>
      <c r="F8" s="31" t="s">
        <v>97</v>
      </c>
      <c r="G8" s="11" t="s">
        <v>125</v>
      </c>
    </row>
    <row r="9" spans="1:9" ht="19.5" customHeight="1" x14ac:dyDescent="0.2">
      <c r="A9" s="4" t="s">
        <v>2</v>
      </c>
      <c r="B9" s="5" t="s">
        <v>14</v>
      </c>
      <c r="C9" s="4" t="s">
        <v>2</v>
      </c>
      <c r="D9" s="6" t="s">
        <v>42</v>
      </c>
      <c r="E9" s="18">
        <f>E10+E25</f>
        <v>6035975</v>
      </c>
      <c r="F9" s="18">
        <f>F10+F25</f>
        <v>5483400</v>
      </c>
      <c r="G9" s="18">
        <f>G10+G25</f>
        <v>5632300</v>
      </c>
    </row>
    <row r="10" spans="1:9" ht="15.75" x14ac:dyDescent="0.2">
      <c r="A10" s="4" t="s">
        <v>2</v>
      </c>
      <c r="B10" s="5" t="s">
        <v>15</v>
      </c>
      <c r="C10" s="4" t="s">
        <v>2</v>
      </c>
      <c r="D10" s="6" t="s">
        <v>4</v>
      </c>
      <c r="E10" s="18">
        <f>E11+E13+E18+E23</f>
        <v>3701800</v>
      </c>
      <c r="F10" s="18">
        <f>F11+F13+F18+F23</f>
        <v>3825700</v>
      </c>
      <c r="G10" s="18">
        <f>G11+G13+G18+G23</f>
        <v>3973700</v>
      </c>
    </row>
    <row r="11" spans="1:9" ht="22.5" customHeight="1" x14ac:dyDescent="0.2">
      <c r="A11" s="4" t="s">
        <v>2</v>
      </c>
      <c r="B11" s="5" t="s">
        <v>16</v>
      </c>
      <c r="C11" s="4" t="s">
        <v>2</v>
      </c>
      <c r="D11" s="6" t="s">
        <v>44</v>
      </c>
      <c r="E11" s="18">
        <f>E12</f>
        <v>2220000</v>
      </c>
      <c r="F11" s="18">
        <f>F12</f>
        <v>2181900</v>
      </c>
      <c r="G11" s="18">
        <f>G12</f>
        <v>2269200</v>
      </c>
    </row>
    <row r="12" spans="1:9" ht="78.75" x14ac:dyDescent="0.2">
      <c r="A12" s="1" t="s">
        <v>0</v>
      </c>
      <c r="B12" s="1" t="s">
        <v>85</v>
      </c>
      <c r="C12" s="1" t="s">
        <v>64</v>
      </c>
      <c r="D12" s="12" t="s">
        <v>43</v>
      </c>
      <c r="E12" s="16">
        <f>'КП СЕНТ 24'!V11</f>
        <v>2220000</v>
      </c>
      <c r="F12" s="16">
        <v>2181900</v>
      </c>
      <c r="G12" s="16">
        <v>2269200</v>
      </c>
    </row>
    <row r="13" spans="1:9" ht="49.5" customHeight="1" x14ac:dyDescent="0.2">
      <c r="A13" s="4" t="s">
        <v>2</v>
      </c>
      <c r="B13" s="4" t="s">
        <v>84</v>
      </c>
      <c r="C13" s="4" t="s">
        <v>64</v>
      </c>
      <c r="D13" s="7" t="s">
        <v>45</v>
      </c>
      <c r="E13" s="18">
        <f>E14+E15+E16+E17</f>
        <v>961800</v>
      </c>
      <c r="F13" s="18">
        <f>F14+F15+F16+F17</f>
        <v>928400</v>
      </c>
      <c r="G13" s="18">
        <f>G14+G15+G16+G17</f>
        <v>960600</v>
      </c>
    </row>
    <row r="14" spans="1:9" ht="90" customHeight="1" x14ac:dyDescent="0.2">
      <c r="A14" s="1" t="s">
        <v>0</v>
      </c>
      <c r="B14" s="1" t="s">
        <v>83</v>
      </c>
      <c r="C14" s="1" t="s">
        <v>64</v>
      </c>
      <c r="D14" s="23" t="s">
        <v>11</v>
      </c>
      <c r="E14" s="16">
        <f>'КП СЕНТ 24'!V13</f>
        <v>497900</v>
      </c>
      <c r="F14" s="16">
        <v>483000</v>
      </c>
      <c r="G14" s="16">
        <v>500400</v>
      </c>
    </row>
    <row r="15" spans="1:9" ht="105.75" customHeight="1" x14ac:dyDescent="0.2">
      <c r="A15" s="1" t="s">
        <v>0</v>
      </c>
      <c r="B15" s="1" t="s">
        <v>82</v>
      </c>
      <c r="C15" s="1" t="s">
        <v>64</v>
      </c>
      <c r="D15" s="12" t="s">
        <v>17</v>
      </c>
      <c r="E15" s="16">
        <f>'КП СЕНТ 24'!V14</f>
        <v>2400</v>
      </c>
      <c r="F15" s="16">
        <v>2500</v>
      </c>
      <c r="G15" s="16">
        <v>2700</v>
      </c>
    </row>
    <row r="16" spans="1:9" ht="95.25" customHeight="1" x14ac:dyDescent="0.2">
      <c r="A16" s="1" t="s">
        <v>0</v>
      </c>
      <c r="B16" s="1" t="s">
        <v>81</v>
      </c>
      <c r="C16" s="1" t="s">
        <v>64</v>
      </c>
      <c r="D16" s="23" t="s">
        <v>18</v>
      </c>
      <c r="E16" s="16">
        <f>'КП СЕНТ 24'!V15</f>
        <v>523500</v>
      </c>
      <c r="F16" s="16">
        <v>502900</v>
      </c>
      <c r="G16" s="16">
        <v>521100</v>
      </c>
    </row>
    <row r="17" spans="1:7" ht="89.25" customHeight="1" x14ac:dyDescent="0.2">
      <c r="A17" s="1" t="s">
        <v>0</v>
      </c>
      <c r="B17" s="1" t="s">
        <v>88</v>
      </c>
      <c r="C17" s="1" t="s">
        <v>64</v>
      </c>
      <c r="D17" s="23" t="s">
        <v>19</v>
      </c>
      <c r="E17" s="16">
        <f>'КП СЕНТ 24'!V16</f>
        <v>-62000</v>
      </c>
      <c r="F17" s="21">
        <v>-60000</v>
      </c>
      <c r="G17" s="21">
        <v>-63600</v>
      </c>
    </row>
    <row r="18" spans="1:7" ht="15.75" x14ac:dyDescent="0.2">
      <c r="A18" s="4" t="s">
        <v>2</v>
      </c>
      <c r="B18" s="4" t="s">
        <v>24</v>
      </c>
      <c r="C18" s="4" t="s">
        <v>2</v>
      </c>
      <c r="D18" s="7" t="s">
        <v>46</v>
      </c>
      <c r="E18" s="18">
        <f>E19+E20</f>
        <v>518000</v>
      </c>
      <c r="F18" s="18">
        <f t="shared" ref="F18:G18" si="0">F19+F20</f>
        <v>713400</v>
      </c>
      <c r="G18" s="18">
        <f t="shared" si="0"/>
        <v>741900</v>
      </c>
    </row>
    <row r="19" spans="1:7" ht="58.5" customHeight="1" x14ac:dyDescent="0.2">
      <c r="A19" s="1" t="s">
        <v>0</v>
      </c>
      <c r="B19" s="1" t="s">
        <v>80</v>
      </c>
      <c r="C19" s="1" t="s">
        <v>64</v>
      </c>
      <c r="D19" s="2" t="s">
        <v>20</v>
      </c>
      <c r="E19" s="16">
        <f>'КП СЕНТ 24'!V18</f>
        <v>50000</v>
      </c>
      <c r="F19" s="16">
        <v>51300</v>
      </c>
      <c r="G19" s="16">
        <v>53300</v>
      </c>
    </row>
    <row r="20" spans="1:7" ht="20.25" customHeight="1" x14ac:dyDescent="0.2">
      <c r="A20" s="4" t="s">
        <v>2</v>
      </c>
      <c r="B20" s="4" t="s">
        <v>50</v>
      </c>
      <c r="C20" s="4" t="s">
        <v>64</v>
      </c>
      <c r="D20" s="7" t="s">
        <v>51</v>
      </c>
      <c r="E20" s="18">
        <f>E21+E22</f>
        <v>468000</v>
      </c>
      <c r="F20" s="18">
        <f t="shared" ref="F20:G20" si="1">F21+F22</f>
        <v>662100</v>
      </c>
      <c r="G20" s="18">
        <f t="shared" si="1"/>
        <v>688600</v>
      </c>
    </row>
    <row r="21" spans="1:7" ht="44.25" customHeight="1" x14ac:dyDescent="0.2">
      <c r="A21" s="1" t="s">
        <v>0</v>
      </c>
      <c r="B21" s="1" t="s">
        <v>79</v>
      </c>
      <c r="C21" s="1" t="s">
        <v>64</v>
      </c>
      <c r="D21" s="2" t="s">
        <v>36</v>
      </c>
      <c r="E21" s="16">
        <f>'КП СЕНТ 24'!V20</f>
        <v>428000</v>
      </c>
      <c r="F21" s="16">
        <v>625000</v>
      </c>
      <c r="G21" s="16">
        <v>650000</v>
      </c>
    </row>
    <row r="22" spans="1:7" ht="42" customHeight="1" x14ac:dyDescent="0.2">
      <c r="A22" s="1" t="s">
        <v>0</v>
      </c>
      <c r="B22" s="1" t="s">
        <v>78</v>
      </c>
      <c r="C22" s="1" t="s">
        <v>64</v>
      </c>
      <c r="D22" s="2" t="s">
        <v>37</v>
      </c>
      <c r="E22" s="16">
        <f>'КП СЕНТ 24'!V21</f>
        <v>40000</v>
      </c>
      <c r="F22" s="16">
        <v>37100</v>
      </c>
      <c r="G22" s="16">
        <v>38600</v>
      </c>
    </row>
    <row r="23" spans="1:7" ht="21" customHeight="1" x14ac:dyDescent="0.2">
      <c r="A23" s="4" t="s">
        <v>2</v>
      </c>
      <c r="B23" s="4" t="s">
        <v>21</v>
      </c>
      <c r="C23" s="4" t="s">
        <v>2</v>
      </c>
      <c r="D23" s="7" t="s">
        <v>5</v>
      </c>
      <c r="E23" s="18">
        <f>E24</f>
        <v>2000</v>
      </c>
      <c r="F23" s="18">
        <f>F24</f>
        <v>2000</v>
      </c>
      <c r="G23" s="18">
        <f>G24</f>
        <v>2000</v>
      </c>
    </row>
    <row r="24" spans="1:7" ht="95.25" customHeight="1" x14ac:dyDescent="0.2">
      <c r="A24" s="1" t="s">
        <v>1</v>
      </c>
      <c r="B24" s="1" t="s">
        <v>22</v>
      </c>
      <c r="C24" s="1" t="s">
        <v>13</v>
      </c>
      <c r="D24" s="2" t="s">
        <v>23</v>
      </c>
      <c r="E24" s="16">
        <f>'КП СЕНТ 24'!V23</f>
        <v>2000</v>
      </c>
      <c r="F24" s="16">
        <v>2000</v>
      </c>
      <c r="G24" s="16">
        <v>2000</v>
      </c>
    </row>
    <row r="25" spans="1:7" ht="15.75" x14ac:dyDescent="0.2">
      <c r="A25" s="4" t="s">
        <v>2</v>
      </c>
      <c r="B25" s="4" t="s">
        <v>26</v>
      </c>
      <c r="C25" s="4" t="s">
        <v>2</v>
      </c>
      <c r="D25" s="7" t="s">
        <v>56</v>
      </c>
      <c r="E25" s="18">
        <f>E26+E30+E36</f>
        <v>2334175</v>
      </c>
      <c r="F25" s="18">
        <f t="shared" ref="F25:G25" si="2">F26+F30+F36</f>
        <v>1657700</v>
      </c>
      <c r="G25" s="18">
        <f t="shared" si="2"/>
        <v>1658600</v>
      </c>
    </row>
    <row r="26" spans="1:7" ht="50.25" customHeight="1" x14ac:dyDescent="0.2">
      <c r="A26" s="4" t="s">
        <v>2</v>
      </c>
      <c r="B26" s="4" t="s">
        <v>25</v>
      </c>
      <c r="C26" s="4" t="s">
        <v>2</v>
      </c>
      <c r="D26" s="7" t="s">
        <v>47</v>
      </c>
      <c r="E26" s="18">
        <f>E27+E28+E29</f>
        <v>491900</v>
      </c>
      <c r="F26" s="18">
        <f t="shared" ref="F26:G26" si="3">F27+F28+F29</f>
        <v>306000</v>
      </c>
      <c r="G26" s="18">
        <f t="shared" si="3"/>
        <v>306000</v>
      </c>
    </row>
    <row r="27" spans="1:7" ht="110.25" hidden="1" customHeight="1" x14ac:dyDescent="0.2">
      <c r="A27" s="1" t="s">
        <v>1</v>
      </c>
      <c r="B27" s="1" t="s">
        <v>28</v>
      </c>
      <c r="C27" s="1" t="s">
        <v>29</v>
      </c>
      <c r="D27" s="3" t="s">
        <v>27</v>
      </c>
      <c r="E27" s="16">
        <v>0</v>
      </c>
      <c r="F27" s="16">
        <v>0</v>
      </c>
      <c r="G27" s="16">
        <v>0</v>
      </c>
    </row>
    <row r="28" spans="1:7" ht="50.25" customHeight="1" x14ac:dyDescent="0.2">
      <c r="A28" s="1" t="s">
        <v>1</v>
      </c>
      <c r="B28" s="1" t="s">
        <v>39</v>
      </c>
      <c r="C28" s="1" t="s">
        <v>29</v>
      </c>
      <c r="D28" s="2" t="s">
        <v>40</v>
      </c>
      <c r="E28" s="16">
        <f>'КП СЕНТ 24'!V27</f>
        <v>306000</v>
      </c>
      <c r="F28" s="16">
        <v>306000</v>
      </c>
      <c r="G28" s="16">
        <v>306000</v>
      </c>
    </row>
    <row r="29" spans="1:7" ht="232.5" customHeight="1" x14ac:dyDescent="0.2">
      <c r="A29" s="1" t="s">
        <v>121</v>
      </c>
      <c r="B29" s="1" t="s">
        <v>122</v>
      </c>
      <c r="C29" s="1" t="s">
        <v>64</v>
      </c>
      <c r="D29" s="2" t="s">
        <v>123</v>
      </c>
      <c r="E29" s="16">
        <f>'КП СЕНТ 24'!V28</f>
        <v>185900</v>
      </c>
      <c r="F29" s="16"/>
      <c r="G29" s="16"/>
    </row>
    <row r="30" spans="1:7" ht="37.5" customHeight="1" x14ac:dyDescent="0.2">
      <c r="A30" s="4" t="s">
        <v>2</v>
      </c>
      <c r="B30" s="4" t="s">
        <v>77</v>
      </c>
      <c r="C30" s="4" t="s">
        <v>64</v>
      </c>
      <c r="D30" s="7" t="s">
        <v>10</v>
      </c>
      <c r="E30" s="18">
        <f>E31+E33</f>
        <v>1841275</v>
      </c>
      <c r="F30" s="18">
        <f>F31+F33</f>
        <v>1350700</v>
      </c>
      <c r="G30" s="18">
        <f>G31+G33</f>
        <v>1351600</v>
      </c>
    </row>
    <row r="31" spans="1:7" ht="24.75" customHeight="1" x14ac:dyDescent="0.2">
      <c r="A31" s="4" t="s">
        <v>2</v>
      </c>
      <c r="B31" s="4" t="s">
        <v>89</v>
      </c>
      <c r="C31" s="4" t="s">
        <v>64</v>
      </c>
      <c r="D31" s="7" t="s">
        <v>8</v>
      </c>
      <c r="E31" s="18">
        <f>E32</f>
        <v>22600</v>
      </c>
      <c r="F31" s="18">
        <f>F32</f>
        <v>23500</v>
      </c>
      <c r="G31" s="18">
        <f>G32</f>
        <v>24400</v>
      </c>
    </row>
    <row r="32" spans="1:7" ht="51.75" customHeight="1" x14ac:dyDescent="0.2">
      <c r="A32" s="1" t="s">
        <v>1</v>
      </c>
      <c r="B32" s="1" t="s">
        <v>76</v>
      </c>
      <c r="C32" s="1" t="s">
        <v>64</v>
      </c>
      <c r="D32" s="2" t="s">
        <v>30</v>
      </c>
      <c r="E32" s="16">
        <f>'КП СЕНТ 24'!V31</f>
        <v>22600</v>
      </c>
      <c r="F32" s="16">
        <v>23500</v>
      </c>
      <c r="G32" s="16">
        <v>24400</v>
      </c>
    </row>
    <row r="33" spans="1:10" ht="26.25" customHeight="1" x14ac:dyDescent="0.2">
      <c r="A33" s="4" t="s">
        <v>2</v>
      </c>
      <c r="B33" s="4" t="s">
        <v>31</v>
      </c>
      <c r="C33" s="4" t="s">
        <v>2</v>
      </c>
      <c r="D33" s="7" t="s">
        <v>9</v>
      </c>
      <c r="E33" s="18">
        <f>SUM(E34:E35)</f>
        <v>1818675</v>
      </c>
      <c r="F33" s="18">
        <f t="shared" ref="F33:G33" si="4">SUM(F34:F35)</f>
        <v>1327200</v>
      </c>
      <c r="G33" s="18">
        <f t="shared" si="4"/>
        <v>1327200</v>
      </c>
    </row>
    <row r="34" spans="1:10" ht="55.5" customHeight="1" x14ac:dyDescent="0.2">
      <c r="A34" s="1" t="s">
        <v>1</v>
      </c>
      <c r="B34" s="1" t="s">
        <v>134</v>
      </c>
      <c r="C34" s="1" t="s">
        <v>64</v>
      </c>
      <c r="D34" s="2" t="s">
        <v>32</v>
      </c>
      <c r="E34" s="16">
        <f>'КП СЕНТ 24'!V33</f>
        <v>1800000</v>
      </c>
      <c r="F34" s="16">
        <v>1327200</v>
      </c>
      <c r="G34" s="16">
        <v>1327200</v>
      </c>
    </row>
    <row r="35" spans="1:10" ht="44.25" customHeight="1" x14ac:dyDescent="0.2">
      <c r="A35" s="1" t="s">
        <v>1</v>
      </c>
      <c r="B35" s="1" t="s">
        <v>135</v>
      </c>
      <c r="C35" s="1" t="s">
        <v>64</v>
      </c>
      <c r="D35" s="2" t="s">
        <v>60</v>
      </c>
      <c r="E35" s="16">
        <f>'КП СЕНТ 24'!V34</f>
        <v>18675</v>
      </c>
      <c r="F35" s="20"/>
      <c r="G35" s="20"/>
    </row>
    <row r="36" spans="1:10" ht="26.25" customHeight="1" x14ac:dyDescent="0.2">
      <c r="A36" s="4" t="s">
        <v>2</v>
      </c>
      <c r="B36" s="13" t="s">
        <v>75</v>
      </c>
      <c r="C36" s="4" t="s">
        <v>64</v>
      </c>
      <c r="D36" s="14" t="s">
        <v>48</v>
      </c>
      <c r="E36" s="18">
        <f>E37</f>
        <v>1000</v>
      </c>
      <c r="F36" s="18">
        <f>F37</f>
        <v>1000</v>
      </c>
      <c r="G36" s="18">
        <f>G37</f>
        <v>1000</v>
      </c>
    </row>
    <row r="37" spans="1:10" ht="63.75" customHeight="1" x14ac:dyDescent="0.2">
      <c r="A37" s="1" t="s">
        <v>1</v>
      </c>
      <c r="B37" s="1" t="s">
        <v>74</v>
      </c>
      <c r="C37" s="1" t="s">
        <v>64</v>
      </c>
      <c r="D37" s="2" t="s">
        <v>57</v>
      </c>
      <c r="E37" s="16">
        <f>'КП СЕНТ 24'!V36</f>
        <v>1000</v>
      </c>
      <c r="F37" s="16">
        <v>1000</v>
      </c>
      <c r="G37" s="16">
        <v>1000</v>
      </c>
    </row>
    <row r="38" spans="1:10" ht="21" customHeight="1" x14ac:dyDescent="0.2">
      <c r="A38" s="4" t="s">
        <v>2</v>
      </c>
      <c r="B38" s="4" t="s">
        <v>73</v>
      </c>
      <c r="C38" s="4" t="s">
        <v>64</v>
      </c>
      <c r="D38" s="7" t="s">
        <v>53</v>
      </c>
      <c r="E38" s="18">
        <f>E39+E56</f>
        <v>45855109.399999999</v>
      </c>
      <c r="F38" s="18">
        <f>F39+F56</f>
        <v>28576100</v>
      </c>
      <c r="G38" s="18">
        <f>G39+G56</f>
        <v>33889700</v>
      </c>
      <c r="J38" s="29"/>
    </row>
    <row r="39" spans="1:10" ht="36" customHeight="1" x14ac:dyDescent="0.2">
      <c r="A39" s="4" t="s">
        <v>2</v>
      </c>
      <c r="B39" s="4" t="s">
        <v>72</v>
      </c>
      <c r="C39" s="4" t="s">
        <v>64</v>
      </c>
      <c r="D39" s="10" t="s">
        <v>12</v>
      </c>
      <c r="E39" s="18">
        <f>E41+E44+E47+E52</f>
        <v>45856984</v>
      </c>
      <c r="F39" s="18">
        <f>F41+F44+F47+F52</f>
        <v>28576100</v>
      </c>
      <c r="G39" s="18">
        <f>G41+G44+G47+G52</f>
        <v>33889700</v>
      </c>
    </row>
    <row r="40" spans="1:10" ht="53.25" hidden="1" customHeight="1" x14ac:dyDescent="0.2">
      <c r="A40" s="4" t="s">
        <v>2</v>
      </c>
      <c r="B40" s="4" t="s">
        <v>6</v>
      </c>
      <c r="C40" s="4" t="s">
        <v>3</v>
      </c>
      <c r="D40" s="10" t="s">
        <v>12</v>
      </c>
      <c r="E40" s="18">
        <v>0</v>
      </c>
      <c r="F40" s="18">
        <v>0</v>
      </c>
      <c r="G40" s="18">
        <v>0</v>
      </c>
    </row>
    <row r="41" spans="1:10" ht="39" customHeight="1" x14ac:dyDescent="0.2">
      <c r="A41" s="4" t="s">
        <v>2</v>
      </c>
      <c r="B41" s="4" t="s">
        <v>71</v>
      </c>
      <c r="C41" s="4" t="s">
        <v>64</v>
      </c>
      <c r="D41" s="7" t="s">
        <v>52</v>
      </c>
      <c r="E41" s="18">
        <f>SUM(E42:E43)</f>
        <v>19482684</v>
      </c>
      <c r="F41" s="18">
        <f t="shared" ref="F41:G41" si="5">SUM(F42:F43)</f>
        <v>19190400</v>
      </c>
      <c r="G41" s="18">
        <f t="shared" si="5"/>
        <v>20413800</v>
      </c>
    </row>
    <row r="42" spans="1:10" ht="51" customHeight="1" x14ac:dyDescent="0.2">
      <c r="A42" s="1" t="s">
        <v>1</v>
      </c>
      <c r="B42" s="1" t="s">
        <v>90</v>
      </c>
      <c r="C42" s="1" t="s">
        <v>64</v>
      </c>
      <c r="D42" s="2" t="s">
        <v>58</v>
      </c>
      <c r="E42" s="16">
        <f>'КП СЕНТ 24'!V41</f>
        <v>18916800</v>
      </c>
      <c r="F42" s="16">
        <v>18753500</v>
      </c>
      <c r="G42" s="16">
        <v>20012100</v>
      </c>
    </row>
    <row r="43" spans="1:10" ht="79.5" customHeight="1" x14ac:dyDescent="0.2">
      <c r="A43" s="1" t="s">
        <v>1</v>
      </c>
      <c r="B43" s="1" t="s">
        <v>90</v>
      </c>
      <c r="C43" s="1" t="s">
        <v>64</v>
      </c>
      <c r="D43" s="2" t="s">
        <v>98</v>
      </c>
      <c r="E43" s="16">
        <f>'КП СЕНТ 24'!V42</f>
        <v>565884</v>
      </c>
      <c r="F43" s="16">
        <v>436900</v>
      </c>
      <c r="G43" s="16">
        <v>401700</v>
      </c>
    </row>
    <row r="44" spans="1:10" ht="36.75" customHeight="1" x14ac:dyDescent="0.2">
      <c r="A44" s="4" t="s">
        <v>1</v>
      </c>
      <c r="B44" s="4" t="s">
        <v>91</v>
      </c>
      <c r="C44" s="4" t="s">
        <v>64</v>
      </c>
      <c r="D44" s="7" t="s">
        <v>128</v>
      </c>
      <c r="E44" s="18">
        <f>SUM(E45:E46)</f>
        <v>400000</v>
      </c>
      <c r="F44" s="18">
        <f t="shared" ref="F44:G44" si="6">SUM(F45:F46)</f>
        <v>400000</v>
      </c>
      <c r="G44" s="18">
        <f t="shared" si="6"/>
        <v>4459400</v>
      </c>
    </row>
    <row r="45" spans="1:10" ht="67.5" customHeight="1" x14ac:dyDescent="0.2">
      <c r="A45" s="1" t="s">
        <v>1</v>
      </c>
      <c r="B45" s="1" t="s">
        <v>127</v>
      </c>
      <c r="C45" s="1" t="s">
        <v>64</v>
      </c>
      <c r="D45" s="2" t="s">
        <v>129</v>
      </c>
      <c r="E45" s="16"/>
      <c r="F45" s="16"/>
      <c r="G45" s="16">
        <v>4059400</v>
      </c>
    </row>
    <row r="46" spans="1:10" ht="48.75" customHeight="1" x14ac:dyDescent="0.2">
      <c r="A46" s="1" t="s">
        <v>1</v>
      </c>
      <c r="B46" s="1" t="s">
        <v>91</v>
      </c>
      <c r="C46" s="1" t="s">
        <v>70</v>
      </c>
      <c r="D46" s="2" t="s">
        <v>59</v>
      </c>
      <c r="E46" s="16">
        <f>'КП СЕНТ 24'!V44</f>
        <v>400000</v>
      </c>
      <c r="F46" s="16">
        <v>400000</v>
      </c>
      <c r="G46" s="16">
        <v>400000</v>
      </c>
    </row>
    <row r="47" spans="1:10" ht="38.25" customHeight="1" x14ac:dyDescent="0.2">
      <c r="A47" s="4" t="s">
        <v>2</v>
      </c>
      <c r="B47" s="4" t="s">
        <v>69</v>
      </c>
      <c r="C47" s="4" t="s">
        <v>64</v>
      </c>
      <c r="D47" s="7" t="s">
        <v>49</v>
      </c>
      <c r="E47" s="18">
        <f>E48+E51</f>
        <v>455200</v>
      </c>
      <c r="F47" s="18">
        <f t="shared" ref="F47:G47" si="7">F48+F51</f>
        <v>485700</v>
      </c>
      <c r="G47" s="18">
        <f t="shared" si="7"/>
        <v>516500</v>
      </c>
    </row>
    <row r="48" spans="1:10" ht="65.25" customHeight="1" x14ac:dyDescent="0.2">
      <c r="A48" s="4" t="s">
        <v>2</v>
      </c>
      <c r="B48" s="4" t="s">
        <v>68</v>
      </c>
      <c r="C48" s="4" t="s">
        <v>64</v>
      </c>
      <c r="D48" s="7" t="s">
        <v>54</v>
      </c>
      <c r="E48" s="18">
        <f>E49+E50</f>
        <v>166700</v>
      </c>
      <c r="F48" s="18">
        <f t="shared" ref="F48:G48" si="8">F49+F50</f>
        <v>166700</v>
      </c>
      <c r="G48" s="18">
        <f t="shared" si="8"/>
        <v>166700</v>
      </c>
    </row>
    <row r="49" spans="1:7" ht="87.75" customHeight="1" x14ac:dyDescent="0.2">
      <c r="A49" s="1" t="s">
        <v>1</v>
      </c>
      <c r="B49" s="1" t="s">
        <v>68</v>
      </c>
      <c r="C49" s="1" t="s">
        <v>67</v>
      </c>
      <c r="D49" s="2" t="s">
        <v>34</v>
      </c>
      <c r="E49" s="16">
        <f>'КП СЕНТ 24'!V47</f>
        <v>166000</v>
      </c>
      <c r="F49" s="16">
        <v>166000</v>
      </c>
      <c r="G49" s="16">
        <v>166000</v>
      </c>
    </row>
    <row r="50" spans="1:7" ht="130.5" customHeight="1" x14ac:dyDescent="0.2">
      <c r="A50" s="8" t="s">
        <v>1</v>
      </c>
      <c r="B50" s="1" t="s">
        <v>68</v>
      </c>
      <c r="C50" s="1" t="s">
        <v>66</v>
      </c>
      <c r="D50" s="9" t="s">
        <v>35</v>
      </c>
      <c r="E50" s="30">
        <f>'КП СЕНТ 24'!V48</f>
        <v>700</v>
      </c>
      <c r="F50" s="30">
        <v>700</v>
      </c>
      <c r="G50" s="30">
        <v>700</v>
      </c>
    </row>
    <row r="51" spans="1:7" ht="58.5" customHeight="1" x14ac:dyDescent="0.2">
      <c r="A51" s="1" t="s">
        <v>1</v>
      </c>
      <c r="B51" s="1" t="s">
        <v>92</v>
      </c>
      <c r="C51" s="1" t="s">
        <v>65</v>
      </c>
      <c r="D51" s="2" t="s">
        <v>33</v>
      </c>
      <c r="E51" s="16">
        <f>'КП СЕНТ 24'!V49</f>
        <v>288500</v>
      </c>
      <c r="F51" s="16">
        <v>319000</v>
      </c>
      <c r="G51" s="16">
        <v>349800</v>
      </c>
    </row>
    <row r="52" spans="1:7" ht="22.5" customHeight="1" x14ac:dyDescent="0.2">
      <c r="A52" s="4" t="s">
        <v>2</v>
      </c>
      <c r="B52" s="4" t="s">
        <v>63</v>
      </c>
      <c r="C52" s="4" t="s">
        <v>64</v>
      </c>
      <c r="D52" s="7" t="s">
        <v>41</v>
      </c>
      <c r="E52" s="18">
        <f>SUM(E53:E55)</f>
        <v>25519100</v>
      </c>
      <c r="F52" s="18">
        <f t="shared" ref="F52:G52" si="9">SUM(F53:F55)</f>
        <v>8500000</v>
      </c>
      <c r="G52" s="18">
        <f t="shared" si="9"/>
        <v>8500000</v>
      </c>
    </row>
    <row r="53" spans="1:7" ht="102.75" customHeight="1" x14ac:dyDescent="0.25">
      <c r="A53" s="1" t="s">
        <v>1</v>
      </c>
      <c r="B53" s="1" t="s">
        <v>93</v>
      </c>
      <c r="C53" s="1" t="s">
        <v>62</v>
      </c>
      <c r="D53" s="19" t="s">
        <v>61</v>
      </c>
      <c r="E53" s="20">
        <f>'КП СЕНТ 24'!V51</f>
        <v>8500000</v>
      </c>
      <c r="F53" s="20">
        <v>8500000</v>
      </c>
      <c r="G53" s="20">
        <v>8500000</v>
      </c>
    </row>
    <row r="54" spans="1:7" ht="114.75" customHeight="1" x14ac:dyDescent="0.25">
      <c r="A54" s="1" t="s">
        <v>1</v>
      </c>
      <c r="B54" s="1" t="s">
        <v>93</v>
      </c>
      <c r="C54" s="1" t="s">
        <v>132</v>
      </c>
      <c r="D54" s="19" t="s">
        <v>133</v>
      </c>
      <c r="E54" s="20">
        <f>'КП СЕНТ 24'!V52</f>
        <v>17000000</v>
      </c>
      <c r="F54" s="20"/>
      <c r="G54" s="20"/>
    </row>
    <row r="55" spans="1:7" ht="118.5" customHeight="1" x14ac:dyDescent="0.25">
      <c r="A55" s="1" t="s">
        <v>1</v>
      </c>
      <c r="B55" s="1" t="s">
        <v>93</v>
      </c>
      <c r="C55" s="1" t="s">
        <v>120</v>
      </c>
      <c r="D55" s="19" t="s">
        <v>119</v>
      </c>
      <c r="E55" s="20">
        <f>'КП СЕНТ 24'!V53</f>
        <v>19100</v>
      </c>
      <c r="F55" s="20"/>
      <c r="G55" s="20"/>
    </row>
    <row r="56" spans="1:7" ht="63" x14ac:dyDescent="0.2">
      <c r="A56" s="4" t="s">
        <v>2</v>
      </c>
      <c r="B56" s="4" t="s">
        <v>118</v>
      </c>
      <c r="C56" s="4" t="s">
        <v>64</v>
      </c>
      <c r="D56" s="7" t="s">
        <v>115</v>
      </c>
      <c r="E56" s="18">
        <f>E57</f>
        <v>-1874.6</v>
      </c>
      <c r="F56" s="18">
        <f t="shared" ref="F56:G56" si="10">F57</f>
        <v>0</v>
      </c>
      <c r="G56" s="18">
        <f t="shared" si="10"/>
        <v>0</v>
      </c>
    </row>
    <row r="57" spans="1:7" ht="51" customHeight="1" x14ac:dyDescent="0.25">
      <c r="A57" s="1" t="s">
        <v>1</v>
      </c>
      <c r="B57" s="1" t="s">
        <v>117</v>
      </c>
      <c r="C57" s="1" t="s">
        <v>64</v>
      </c>
      <c r="D57" s="19" t="s">
        <v>116</v>
      </c>
      <c r="E57" s="20">
        <f>'КП СЕНТ 24'!V55</f>
        <v>-1874.6</v>
      </c>
      <c r="F57" s="20"/>
      <c r="G57" s="20"/>
    </row>
    <row r="58" spans="1:7" ht="27.75" customHeight="1" x14ac:dyDescent="0.3">
      <c r="A58" s="35" t="s">
        <v>7</v>
      </c>
      <c r="B58" s="36"/>
      <c r="C58" s="36"/>
      <c r="D58" s="37"/>
      <c r="E58" s="17">
        <f>E9+E38</f>
        <v>51891084.399999999</v>
      </c>
      <c r="F58" s="17">
        <f>F9+F38</f>
        <v>34059500</v>
      </c>
      <c r="G58" s="17">
        <f>G9+G38</f>
        <v>39522000</v>
      </c>
    </row>
  </sheetData>
  <mergeCells count="11">
    <mergeCell ref="A58:D58"/>
    <mergeCell ref="A1:G1"/>
    <mergeCell ref="A2:G2"/>
    <mergeCell ref="A6:G6"/>
    <mergeCell ref="A4:G4"/>
    <mergeCell ref="D7:D8"/>
    <mergeCell ref="C7:C8"/>
    <mergeCell ref="B7:B8"/>
    <mergeCell ref="A7:A8"/>
    <mergeCell ref="E7:E8"/>
    <mergeCell ref="F7:G7"/>
  </mergeCells>
  <pageMargins left="0.59055118110236227" right="0.19685039370078741" top="0.19685039370078741" bottom="0.19685039370078741" header="0.19685039370078741" footer="0.19685039370078741"/>
  <pageSetup paperSize="9" scale="5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КП СЕНТ 24</vt:lpstr>
      <vt:lpstr>РОСП УТ СЕНТ 24</vt:lpstr>
      <vt:lpstr>'КП СЕНТ 24'!APPT</vt:lpstr>
      <vt:lpstr>'РОСП УТ СЕНТ 24'!APPT</vt:lpstr>
      <vt:lpstr>'КП СЕНТ 24'!SIGN</vt:lpstr>
      <vt:lpstr>'РОСП УТ СЕНТ 24'!SIGN</vt:lpstr>
      <vt:lpstr>'КП СЕНТ 24'!Заголовки_для_печати</vt:lpstr>
      <vt:lpstr>'РОСП УТ СЕНТ 24'!Заголовки_для_печати</vt:lpstr>
      <vt:lpstr>'КП СЕНТ 24'!Область_печати</vt:lpstr>
      <vt:lpstr>'РОСП УТ СЕНТ 24'!Область_печати</vt:lpstr>
    </vt:vector>
  </TitlesOfParts>
  <Company>BSS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Суревич Елизавета Алексеевна</cp:lastModifiedBy>
  <cp:lastPrinted>2024-09-26T02:48:09Z</cp:lastPrinted>
  <dcterms:created xsi:type="dcterms:W3CDTF">2002-03-11T10:22:12Z</dcterms:created>
  <dcterms:modified xsi:type="dcterms:W3CDTF">2024-09-26T02:48:19Z</dcterms:modified>
</cp:coreProperties>
</file>